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dbsw.sharepoint.com/teams/EA.TO55/Shared Documents/Vergaben/11010_Server/25027_433_Datendrehscheibe fuer Gueterwagen Daten_/02_Vergabeunterlagen/"/>
    </mc:Choice>
  </mc:AlternateContent>
  <xr:revisionPtr revIDLastSave="83" documentId="8_{77A75D3C-64BE-4DD3-80D2-FE79F9DA7928}" xr6:coauthVersionLast="47" xr6:coauthVersionMax="47" xr10:uidLastSave="{42BDBDB9-A637-46C6-9B1D-7CCCB3098749}"/>
  <bookViews>
    <workbookView xWindow="-30828" yWindow="-10500" windowWidth="30936" windowHeight="16776" activeTab="1" xr2:uid="{4AACD088-2D6B-4830-923A-F1DE9EDC4980}"/>
  </bookViews>
  <sheets>
    <sheet name="Bewertungsmatrix Los1" sheetId="1" r:id="rId1"/>
    <sheet name="MUSS-Kriterien" sheetId="3" r:id="rId2"/>
  </sheets>
  <externalReferences>
    <externalReference r:id="rId3"/>
  </externalReferences>
  <definedNames>
    <definedName name="_xlnm.Print_Area" localSheetId="0">'Bewertungsmatrix Los1'!$A$1:$C$28</definedName>
    <definedName name="_xlnm.Print_Titles" localSheetId="0">'Bewertungsmatrix Los1'!$1:$9</definedName>
    <definedName name="Niedrigster_Angebotspreis">#REF!</definedName>
    <definedName name="Stufenprei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2" i="1" l="1"/>
  <c r="E21" i="1"/>
  <c r="E23" i="1"/>
  <c r="E20" i="1"/>
  <c r="E19" i="1"/>
  <c r="E18" i="1"/>
  <c r="E17" i="1"/>
  <c r="E26" i="1" s="1"/>
  <c r="E3" i="1"/>
  <c r="D3" i="1" s="1"/>
  <c r="D16" i="1" s="1"/>
  <c r="E1" i="1"/>
  <c r="E5" i="1" s="1"/>
</calcChain>
</file>

<file path=xl/sharedStrings.xml><?xml version="1.0" encoding="utf-8"?>
<sst xmlns="http://schemas.openxmlformats.org/spreadsheetml/2006/main" count="114" uniqueCount="107">
  <si>
    <t>Bewertungsmatrix Vergabeverfahren ….</t>
  </si>
  <si>
    <t>Zellen nicht löschen -&gt; drop down</t>
  </si>
  <si>
    <t xml:space="preserve">Beschreibung </t>
  </si>
  <si>
    <t>Anmerkungen</t>
  </si>
  <si>
    <t>bitte auswählen</t>
  </si>
  <si>
    <t>erfüllt</t>
  </si>
  <si>
    <t>nicht erfüllt</t>
  </si>
  <si>
    <t>0.1</t>
  </si>
  <si>
    <t>Die Angebotsunterlagen müssen vollständig und fristgerecht inkl. aller Erklärungen/Nachweise eingereicht werden</t>
  </si>
  <si>
    <t>0.2</t>
  </si>
  <si>
    <t>Alle Muss-Kriterien sind erfüllt.</t>
  </si>
  <si>
    <t>0.3</t>
  </si>
  <si>
    <t>Übergabe von Datendrehscheibe am Ende der PDT</t>
  </si>
  <si>
    <t>0.4</t>
  </si>
  <si>
    <t>1</t>
  </si>
  <si>
    <t>Angebotspreis</t>
  </si>
  <si>
    <t>Variable Bewertungskriteien</t>
  </si>
  <si>
    <t>&lt;= die Bewertungsbasis ist i. d. R. der kalkulierte Wert der Lieferung / Leistung, oder ein Zielpreis den wir erreichen möchten oder der BANF-Wert.</t>
  </si>
  <si>
    <t>Bonus / Malus</t>
  </si>
  <si>
    <t>erreichte Bewertung</t>
  </si>
  <si>
    <t>2.1</t>
  </si>
  <si>
    <r>
      <rPr>
        <b/>
        <i/>
        <sz val="11"/>
        <color rgb="FF000000"/>
        <rFont val="DB Office"/>
        <family val="2"/>
      </rPr>
      <t xml:space="preserve">Sprachen Backend: 'Bonus
</t>
    </r>
    <r>
      <rPr>
        <i/>
        <sz val="11"/>
        <color rgb="FF000000"/>
        <rFont val="DB Office"/>
        <family val="2"/>
      </rPr>
      <t>3te Sprache 3.000,00 €
4te Sprache 1.500,00 € 
&gt; 4te Sprache 1.500,00 €</t>
    </r>
  </si>
  <si>
    <t xml:space="preserve">2 Sprachen zugesichert </t>
  </si>
  <si>
    <t>2.2</t>
  </si>
  <si>
    <r>
      <rPr>
        <b/>
        <i/>
        <sz val="11"/>
        <color rgb="FF000000"/>
        <rFont val="DB Office"/>
        <family val="2"/>
      </rPr>
      <t>RAID System: Bonus</t>
    </r>
    <r>
      <rPr>
        <i/>
        <sz val="11"/>
        <color rgb="FF000000"/>
        <rFont val="DB Office"/>
        <family val="2"/>
      </rPr>
      <t xml:space="preserve"> 
3.000,00 €</t>
    </r>
  </si>
  <si>
    <t>2.3</t>
  </si>
  <si>
    <r>
      <rPr>
        <b/>
        <i/>
        <sz val="11"/>
        <color rgb="FF000000"/>
        <rFont val="DB Office"/>
        <family val="2"/>
      </rPr>
      <t xml:space="preserve">Redundanz und Failover: Bonus
</t>
    </r>
    <r>
      <rPr>
        <i/>
        <sz val="11"/>
        <color rgb="FF000000"/>
        <rFont val="DB Office"/>
        <family val="2"/>
      </rPr>
      <t>6.000,00 €</t>
    </r>
  </si>
  <si>
    <t>2.4</t>
  </si>
  <si>
    <r>
      <rPr>
        <b/>
        <i/>
        <sz val="11"/>
        <color rgb="FF000000"/>
        <rFont val="DB Office"/>
        <family val="2"/>
      </rPr>
      <t xml:space="preserve">Remote-Update (OTA): Bonus
</t>
    </r>
    <r>
      <rPr>
        <i/>
        <sz val="11"/>
        <color rgb="FF000000"/>
        <rFont val="DB Office"/>
        <family val="2"/>
      </rPr>
      <t>bis xMB  15.000,00 €
&gt; xMB  21.000,00 €</t>
    </r>
  </si>
  <si>
    <r>
      <rPr>
        <b/>
        <i/>
        <sz val="11"/>
        <color rgb="FF000000"/>
        <rFont val="DB Office"/>
        <family val="2"/>
      </rPr>
      <t xml:space="preserve">Server in DE: Bonus
</t>
    </r>
    <r>
      <rPr>
        <i/>
        <sz val="11"/>
        <color rgb="FF000000"/>
        <rFont val="DB Office"/>
        <family val="2"/>
      </rPr>
      <t>+15.000,00 €</t>
    </r>
  </si>
  <si>
    <t>Server in EU zugesichert</t>
  </si>
  <si>
    <r>
      <rPr>
        <b/>
        <i/>
        <sz val="11"/>
        <color rgb="FF000000"/>
        <rFont val="DB Office"/>
        <family val="2"/>
      </rPr>
      <t xml:space="preserve">2nd Level Support : Bonus
</t>
    </r>
    <r>
      <rPr>
        <i/>
        <sz val="11"/>
        <color rgb="FF000000"/>
        <rFont val="DB Office"/>
        <family val="2"/>
      </rPr>
      <t>24/7: 30.000,00 €</t>
    </r>
  </si>
  <si>
    <t>2nd Level Support 9h/5d zugesichert</t>
  </si>
  <si>
    <t>Bewertungspreis = Verhandlungspreis</t>
  </si>
  <si>
    <t>** Die Herleitung des Bonus ist valide zu berechnen und zu dokumentieren</t>
  </si>
  <si>
    <t xml:space="preserve">Wenn der vom Angebotspreis abzuziehende Bonus in Prozent des Angebotspreises angegeben wird, führt dies dazu, dass der maximal erzielbare Bonus in Relation zum Angebotspreis steigt. Dass diese zu ungerechten und damit wahrscheinlich vergaberechtswidrigen Ergebnissen führt, wird  an folgendem Beispiel deutlich:
Bieter A macht eine Angebot von 116.000 EUR und erreicht bei den Qualitäts- und Zusatzkriterien 10%. Bieter B mach ein Angebot von 130.000 EUR und erreicht 20% bei den Qualitäts- und Zusatzkriterien. Dann erhält A einen Bonus von 11.600 EUR und einen Wertungspreis von 104.400 EUR und B einen Bonus von 26.000 EUR und einen Wertungspreis von 104.000 EUR. Damit hätte B die Ausschreibung gewonnen. A könnte allerdings einwenden, dass er die Hälfte des Bonus von B verdient hat, also 13.000 EUR. Damit würde dann A auf einen Wertungspreis von 103.000 EUR kommen. 
Es müssten für eine Monetarisierung die Qualitäts- und Zusatzkriterien vom Auftraggeber mit festen EUR-Werten versehen werden, die sich daran orientieren, welchen Wert diese für den Auftraggeber haben. Damit entfällt dann die Unterteilung der Gewichtung in Preis- und Qualitätskriterien. Die Gewichtung erfolgt dann zu 100% nach Preis. </t>
  </si>
  <si>
    <t>Anforderungen</t>
  </si>
  <si>
    <t>Details</t>
  </si>
  <si>
    <t>2.1 Funktionale Anforderungen:</t>
  </si>
  <si>
    <t>2.1.1 Rollen- und Berechtigungskonzepte</t>
  </si>
  <si>
    <t>Admin/Stakeholder</t>
  </si>
  <si>
    <t>2.1.2 Verbindung und Datenkommunikation:</t>
  </si>
  <si>
    <t>FDFT-Link / Bidirektional / MCG / JSON</t>
  </si>
  <si>
    <t>2.1.3 Sicherheit und Datenschutz</t>
  </si>
  <si>
    <t>IT-Sicherheitsgesetzes 3.0 / End-to-End Verschlüsselung / kryptographische Verfahren / Protokoll / SL3 / SIL2</t>
  </si>
  <si>
    <t>2.1.4 Verbindungsausfall:</t>
  </si>
  <si>
    <t>24h Zwischenspeicherung</t>
  </si>
  <si>
    <t>2.1.5 Nichterreichbarkeit:</t>
  </si>
  <si>
    <t>2Min. Wiederherstellungsversuch</t>
  </si>
  <si>
    <t>2.1.6 Standardisierte API:</t>
  </si>
  <si>
    <t>2.1.7 Dashboard:</t>
  </si>
  <si>
    <t xml:space="preserve">aktive W. /inaktive W. / verlorene Datenpakete / Standorten (Karte) /  Wegstrecke </t>
  </si>
  <si>
    <t>2.1.8 Administrationsoberfläche:</t>
  </si>
  <si>
    <t>inkl. Konfiguration durch AN</t>
  </si>
  <si>
    <t>2.1.9 Session und Passwortregeln</t>
  </si>
  <si>
    <t>2.2 nicht-funktionale Anforderungen (NFA)</t>
  </si>
  <si>
    <t>2.2.1 Barrierefreiheit</t>
  </si>
  <si>
    <t>2.2.2 Dokumentation</t>
  </si>
  <si>
    <t xml:space="preserve">fachliche Betriebsführung </t>
  </si>
  <si>
    <t>2.2.3 Erlernbarkeit</t>
  </si>
  <si>
    <t>2.2.4 Bedienbarkeit</t>
  </si>
  <si>
    <t>2.2.5 Feedback</t>
  </si>
  <si>
    <t>2.2.6 Persönliche Konfigurierbarkeit</t>
  </si>
  <si>
    <t>2.2.7 Support und Helpdesk</t>
  </si>
  <si>
    <t>9-17Uhr / AP</t>
  </si>
  <si>
    <t>2.2.8 Authentifikation</t>
  </si>
  <si>
    <t xml:space="preserve">Zwei-Faktor-Authentifikation </t>
  </si>
  <si>
    <t>2.2.9 Mehrsprachigkeit/Internationalisierbarkeit</t>
  </si>
  <si>
    <t>De / EN</t>
  </si>
  <si>
    <t>2.2.10 Mandantenfähigkeit</t>
  </si>
  <si>
    <t>2.2.11 Verantwortlichkeiten der Betriebsführung</t>
  </si>
  <si>
    <t xml:space="preserve">Fachliche Betriebsführung </t>
  </si>
  <si>
    <t>2.2.12 Applikationsmanagement</t>
  </si>
  <si>
    <t>2.2.13 Plattformbetriebsführung und Infrastrukturbetrieb</t>
  </si>
  <si>
    <t>2.2.14 Protokollierung</t>
  </si>
  <si>
    <t>Performanz / Anomalie / Fehler</t>
  </si>
  <si>
    <t>2.2.15 Umgang des Systems mit sicherheitsrelevanten Ereignissen</t>
  </si>
  <si>
    <t>Sicherheitsvorfällen dokumentieren (Bewerten /beseitigen / debugging)</t>
  </si>
  <si>
    <t>2.2.16 Schutz vor Schadprogrammen</t>
  </si>
  <si>
    <t>Lösungen wie IDS / IPS</t>
  </si>
  <si>
    <t>2.2.17 Portabilität/Anpassbarkeit</t>
  </si>
  <si>
    <t>-</t>
  </si>
  <si>
    <t>2.2.18 Browserversionen</t>
  </si>
  <si>
    <t>MS Edge</t>
  </si>
  <si>
    <t>2.2.19 Austauschbarkeit und Koexistenz</t>
  </si>
  <si>
    <t>2.2.20 Umgang des Systems mit Fehlern</t>
  </si>
  <si>
    <t>mtl. Servicebericht / Protokollieren / Referenzieren / Fahlerursachen /Datenkosistenz sichergestellt / SLA-relevante Fehler verfolgen</t>
  </si>
  <si>
    <t>2.2.21 Anforderungen an Clusterfähigkeit</t>
  </si>
  <si>
    <t>Lastverteilung / Redundanz und Failover / Fehlertoleranz</t>
  </si>
  <si>
    <t>2.2.22 Betrieb und Wiederherstellbarkeit</t>
  </si>
  <si>
    <t>BZ24/7 
Entstörung 9/5 
ReaktionsZ. 1Std 
Verfügbarkeit 99,9%
RTO 4Std. 
RPO 5Std. 
Zwischenspeicherung 24h 
Abarbeitung der Daten 
Wiederanlauf Plan
wk. Überwachung von Datensicherung</t>
  </si>
  <si>
    <t>2.2.23 Business Continuity Management</t>
  </si>
  <si>
    <t>Notfallplan
jährl. Aktualisierung von Notfallplan
Wiederanlauf 4Std.
Notbetrieb</t>
  </si>
  <si>
    <t>2.2.24 Performanz</t>
  </si>
  <si>
    <t>&lt;1Sec</t>
  </si>
  <si>
    <t>2.2.25 Datenvolumen, Größe und Bestandsmengen fachlicher Objekte</t>
  </si>
  <si>
    <t>20MB/h</t>
  </si>
  <si>
    <t>2.2.26 Skalierbarkeit und Überlastverhalten</t>
  </si>
  <si>
    <t>2.2.27 Accountverwaltung</t>
  </si>
  <si>
    <t>ISO 27001</t>
  </si>
  <si>
    <t>2.2.28 Wartbarkeit und Instanzen</t>
  </si>
  <si>
    <t>2W. Logdateien
Wartungsdok.
Jährl. Pen-Test
getrennte Umgebungen (Produktive und n.Prod.)</t>
  </si>
  <si>
    <t>2.2.29 Systemstandort</t>
  </si>
  <si>
    <t>EU</t>
  </si>
  <si>
    <t>2.2.30 Nachunternehmer</t>
  </si>
  <si>
    <t>2.2.31 Ressourceneinsatz</t>
  </si>
  <si>
    <t>Erfüllungsgrad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</si>
</sst>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 #,##0.00\ &quot;€&quot;_-;\-* #,##0.00\ &quot;€&quot;_-;_-* &quot;-&quot;??\ &quot;€&quot;_-;_-@_-"/>
    <numFmt numFmtId="164" formatCode="0.0%"/>
    <numFmt numFmtId="165" formatCode="#,##0.00\ _€"/>
    <numFmt numFmtId="166" formatCode="[$-407]mmm/\ yy;@"/>
    <numFmt numFmtId="167" formatCode="0.0"/>
    <numFmt numFmtId="168" formatCode="#,##0\ _€"/>
    <numFmt numFmtId="169" formatCode="_-* #,##0.00\ [$€-407]_-;\-* #,##0.00\ [$€-407]_-;_-* &quot;-&quot;??\ [$€-407]_-;_-@_-"/>
    <numFmt numFmtId="170" formatCode="&quot;Bewertungsbasis&quot;\ #,##0\ _€"/>
    <numFmt numFmtId="171" formatCode="#,##0.00\ &quot;€&quot;"/>
    <numFmt numFmtId="172" formatCode="_([$€-2]\ * #,##0.00_);_([$€-2]\ * \(#,##0.00\);_([$€-2]\ * &quot;-&quot;??_);_(@_)"/>
  </numFmts>
  <fonts count="24" x14ac:knownFonts="1">
    <font>
      <sz val="10"/>
      <name val="Arial"/>
    </font>
    <font>
      <sz val="11"/>
      <color theme="1"/>
      <name val="Calibri"/>
      <family val="2"/>
      <scheme val="minor"/>
    </font>
    <font>
      <sz val="10"/>
      <name val="Arial"/>
      <family val="2"/>
    </font>
    <font>
      <sz val="10"/>
      <name val="DB Office"/>
      <family val="2"/>
    </font>
    <font>
      <sz val="10"/>
      <color theme="0"/>
      <name val="DB Office"/>
      <family val="2"/>
    </font>
    <font>
      <b/>
      <sz val="12"/>
      <name val="DB Office"/>
      <family val="2"/>
    </font>
    <font>
      <b/>
      <sz val="8"/>
      <name val="DB Office"/>
      <family val="2"/>
    </font>
    <font>
      <b/>
      <sz val="11"/>
      <color indexed="9"/>
      <name val="DB Office"/>
      <family val="2"/>
    </font>
    <font>
      <sz val="8"/>
      <name val="DB Office"/>
      <family val="2"/>
    </font>
    <font>
      <sz val="11"/>
      <color indexed="9"/>
      <name val="DB Office"/>
      <family val="2"/>
    </font>
    <font>
      <b/>
      <sz val="8"/>
      <color indexed="9"/>
      <name val="DB Office"/>
      <family val="2"/>
    </font>
    <font>
      <b/>
      <sz val="11"/>
      <name val="DB Office"/>
      <family val="2"/>
    </font>
    <font>
      <sz val="11"/>
      <name val="DB Office"/>
      <family val="2"/>
    </font>
    <font>
      <sz val="12"/>
      <name val="DB Office"/>
      <family val="2"/>
    </font>
    <font>
      <i/>
      <sz val="11"/>
      <name val="DB Office"/>
      <family val="2"/>
    </font>
    <font>
      <i/>
      <sz val="10"/>
      <name val="DB Office"/>
      <family val="2"/>
    </font>
    <font>
      <b/>
      <sz val="12"/>
      <color theme="0"/>
      <name val="DB Office"/>
      <family val="2"/>
    </font>
    <font>
      <b/>
      <sz val="10"/>
      <name val="DB Office"/>
      <family val="2"/>
    </font>
    <font>
      <sz val="10"/>
      <color rgb="FFFF0000"/>
      <name val="DB Office"/>
      <family val="2"/>
    </font>
    <font>
      <i/>
      <sz val="8"/>
      <name val="DB Office"/>
      <family val="2"/>
    </font>
    <font>
      <b/>
      <i/>
      <sz val="11"/>
      <color rgb="FF000000"/>
      <name val="DB Office"/>
      <family val="2"/>
    </font>
    <font>
      <i/>
      <sz val="11"/>
      <color rgb="FF000000"/>
      <name val="DB Office"/>
      <family val="2"/>
    </font>
    <font>
      <b/>
      <sz val="12"/>
      <color theme="1"/>
      <name val="Calibri"/>
      <family val="2"/>
      <scheme val="minor"/>
    </font>
    <font>
      <sz val="11"/>
      <color rgb="FF000000"/>
      <name val="Calibri"/>
      <family val="2"/>
      <scheme val="minor"/>
    </font>
  </fonts>
  <fills count="12">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8"/>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indexed="9"/>
        <bgColor indexed="22"/>
      </patternFill>
    </fill>
    <fill>
      <patternFill patternType="solid">
        <fgColor theme="0" tint="-0.499984740745262"/>
        <bgColor indexed="64"/>
      </patternFill>
    </fill>
    <fill>
      <patternFill patternType="solid">
        <fgColor rgb="FFFFFF00"/>
        <bgColor indexed="64"/>
      </patternFill>
    </fill>
    <fill>
      <patternFill patternType="solid">
        <fgColor theme="2" tint="-9.9978637043366805E-2"/>
        <bgColor indexed="64"/>
      </patternFill>
    </fill>
  </fills>
  <borders count="12">
    <border>
      <left/>
      <right/>
      <top/>
      <bottom/>
      <diagonal/>
    </border>
    <border>
      <left/>
      <right/>
      <top/>
      <bottom style="medium">
        <color indexed="10"/>
      </bottom>
      <diagonal/>
    </border>
    <border>
      <left style="thin">
        <color indexed="9"/>
      </left>
      <right style="thin">
        <color indexed="9"/>
      </right>
      <top style="thin">
        <color indexed="9"/>
      </top>
      <bottom/>
      <diagonal/>
    </border>
    <border>
      <left/>
      <right style="thin">
        <color indexed="9"/>
      </right>
      <top/>
      <bottom/>
      <diagonal/>
    </border>
    <border>
      <left style="thin">
        <color indexed="9"/>
      </left>
      <right style="thin">
        <color indexed="9"/>
      </right>
      <top style="thin">
        <color indexed="9"/>
      </top>
      <bottom style="thin">
        <color indexed="9"/>
      </bottom>
      <diagonal/>
    </border>
    <border>
      <left style="thin">
        <color indexed="23"/>
      </left>
      <right/>
      <top style="thin">
        <color indexed="23"/>
      </top>
      <bottom style="thin">
        <color indexed="23"/>
      </bottom>
      <diagonal/>
    </border>
    <border>
      <left/>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bottom style="thin">
        <color indexed="23"/>
      </bottom>
      <diagonal/>
    </border>
    <border>
      <left style="thin">
        <color indexed="23"/>
      </left>
      <right style="thin">
        <color indexed="23"/>
      </right>
      <top style="thin">
        <color indexed="23"/>
      </top>
      <bottom style="thin">
        <color indexed="23"/>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4">
    <xf numFmtId="0" fontId="0" fillId="0" borderId="0"/>
    <xf numFmtId="9" fontId="2" fillId="0" borderId="0" applyFont="0" applyFill="0" applyBorder="0" applyAlignment="0" applyProtection="0"/>
    <xf numFmtId="44" fontId="2" fillId="0" borderId="0" applyFont="0" applyFill="0" applyBorder="0" applyAlignment="0" applyProtection="0"/>
    <xf numFmtId="0" fontId="1" fillId="0" borderId="0"/>
  </cellStyleXfs>
  <cellXfs count="73">
    <xf numFmtId="0" fontId="0" fillId="0" borderId="0" xfId="0"/>
    <xf numFmtId="0" fontId="3" fillId="2" borderId="0" xfId="0" applyFont="1" applyFill="1"/>
    <xf numFmtId="0" fontId="4" fillId="2" borderId="0" xfId="0" applyFont="1" applyFill="1"/>
    <xf numFmtId="0" fontId="4" fillId="2" borderId="0" xfId="0" applyFont="1" applyFill="1" applyAlignment="1">
      <alignment horizontal="center"/>
    </xf>
    <xf numFmtId="0" fontId="5" fillId="2" borderId="1" xfId="0" applyFont="1" applyFill="1" applyBorder="1"/>
    <xf numFmtId="0" fontId="6" fillId="2" borderId="1" xfId="0" applyFont="1" applyFill="1" applyBorder="1" applyAlignment="1">
      <alignment horizontal="center"/>
    </xf>
    <xf numFmtId="165" fontId="3" fillId="0" borderId="0" xfId="0" applyNumberFormat="1" applyFont="1"/>
    <xf numFmtId="166" fontId="7" fillId="3" borderId="2" xfId="0" applyNumberFormat="1" applyFont="1" applyFill="1" applyBorder="1" applyAlignment="1">
      <alignment horizontal="center" vertical="center" wrapText="1"/>
    </xf>
    <xf numFmtId="1" fontId="7" fillId="3" borderId="2" xfId="0" applyNumberFormat="1" applyFont="1" applyFill="1" applyBorder="1" applyAlignment="1">
      <alignment horizontal="center" vertical="center" wrapText="1"/>
    </xf>
    <xf numFmtId="1" fontId="8" fillId="2" borderId="0" xfId="0" applyNumberFormat="1" applyFont="1" applyFill="1" applyAlignment="1">
      <alignment textRotation="90"/>
    </xf>
    <xf numFmtId="1" fontId="9" fillId="3" borderId="2" xfId="0" applyNumberFormat="1" applyFont="1" applyFill="1" applyBorder="1" applyAlignment="1">
      <alignment horizontal="center" vertical="center" wrapText="1"/>
    </xf>
    <xf numFmtId="0" fontId="3" fillId="2" borderId="0" xfId="0" applyFont="1" applyFill="1" applyAlignment="1">
      <alignment horizontal="center" vertical="center" wrapText="1"/>
    </xf>
    <xf numFmtId="0" fontId="10" fillId="4" borderId="3" xfId="0" applyFont="1" applyFill="1" applyBorder="1" applyAlignment="1">
      <alignment horizontal="center" vertical="center"/>
    </xf>
    <xf numFmtId="167" fontId="10" fillId="4" borderId="0" xfId="0" applyNumberFormat="1" applyFont="1" applyFill="1" applyAlignment="1">
      <alignment horizontal="center"/>
    </xf>
    <xf numFmtId="0" fontId="11" fillId="2" borderId="0" xfId="0" applyFont="1" applyFill="1"/>
    <xf numFmtId="165" fontId="10" fillId="4" borderId="0" xfId="0" applyNumberFormat="1" applyFont="1" applyFill="1" applyAlignment="1">
      <alignment horizontal="center"/>
    </xf>
    <xf numFmtId="0" fontId="11" fillId="5" borderId="4" xfId="0" applyFont="1" applyFill="1" applyBorder="1" applyAlignment="1">
      <alignment horizontal="left" vertical="center" wrapText="1"/>
    </xf>
    <xf numFmtId="0" fontId="12" fillId="2" borderId="0" xfId="0" applyFont="1" applyFill="1"/>
    <xf numFmtId="168" fontId="11" fillId="5" borderId="4" xfId="0" applyNumberFormat="1" applyFont="1" applyFill="1" applyBorder="1" applyAlignment="1">
      <alignment horizontal="center" vertical="center"/>
    </xf>
    <xf numFmtId="0" fontId="12" fillId="5" borderId="4" xfId="0" applyFont="1" applyFill="1" applyBorder="1" applyAlignment="1">
      <alignment horizontal="left" vertical="center" wrapText="1"/>
    </xf>
    <xf numFmtId="165" fontId="11" fillId="5" borderId="4" xfId="0" applyNumberFormat="1" applyFont="1" applyFill="1" applyBorder="1" applyAlignment="1">
      <alignment horizontal="center" vertical="center"/>
    </xf>
    <xf numFmtId="0" fontId="3" fillId="4" borderId="0" xfId="0" applyFont="1" applyFill="1"/>
    <xf numFmtId="165" fontId="3" fillId="4" borderId="0" xfId="0" applyNumberFormat="1" applyFont="1" applyFill="1"/>
    <xf numFmtId="0" fontId="11" fillId="5" borderId="5" xfId="0" applyFont="1" applyFill="1" applyBorder="1" applyAlignment="1">
      <alignment horizontal="left" vertical="center" wrapText="1"/>
    </xf>
    <xf numFmtId="0" fontId="11" fillId="5" borderId="6" xfId="0" applyFont="1" applyFill="1" applyBorder="1" applyAlignment="1">
      <alignment horizontal="left" vertical="center" wrapText="1"/>
    </xf>
    <xf numFmtId="169" fontId="13" fillId="6" borderId="7" xfId="0" applyNumberFormat="1" applyFont="1" applyFill="1" applyBorder="1" applyAlignment="1">
      <alignment horizontal="center" vertical="center"/>
    </xf>
    <xf numFmtId="169" fontId="11" fillId="2" borderId="0" xfId="0" applyNumberFormat="1" applyFont="1" applyFill="1"/>
    <xf numFmtId="170" fontId="12" fillId="7" borderId="2" xfId="0" applyNumberFormat="1" applyFont="1" applyFill="1" applyBorder="1" applyAlignment="1">
      <alignment horizontal="center" vertical="center" wrapText="1"/>
    </xf>
    <xf numFmtId="49" fontId="9" fillId="3" borderId="8" xfId="0" applyNumberFormat="1" applyFont="1" applyFill="1" applyBorder="1" applyAlignment="1">
      <alignment horizontal="left" vertical="center"/>
    </xf>
    <xf numFmtId="170" fontId="9" fillId="3" borderId="2" xfId="0" applyNumberFormat="1" applyFont="1" applyFill="1" applyBorder="1" applyAlignment="1">
      <alignment horizontal="center" vertical="center" wrapText="1"/>
    </xf>
    <xf numFmtId="49" fontId="14" fillId="8" borderId="9" xfId="0" applyNumberFormat="1" applyFont="1" applyFill="1" applyBorder="1" applyAlignment="1">
      <alignment horizontal="left" vertical="center"/>
    </xf>
    <xf numFmtId="9" fontId="14" fillId="8" borderId="9" xfId="0" applyNumberFormat="1" applyFont="1" applyFill="1" applyBorder="1" applyAlignment="1">
      <alignment horizontal="left" vertical="center" wrapText="1"/>
    </xf>
    <xf numFmtId="171" fontId="14" fillId="8" borderId="9" xfId="2" applyNumberFormat="1" applyFont="1" applyFill="1" applyBorder="1" applyAlignment="1" applyProtection="1">
      <alignment horizontal="center" vertical="center"/>
    </xf>
    <xf numFmtId="0" fontId="14" fillId="8" borderId="9" xfId="0" applyFont="1" applyFill="1" applyBorder="1" applyAlignment="1">
      <alignment horizontal="left" vertical="center" wrapText="1"/>
    </xf>
    <xf numFmtId="0" fontId="14" fillId="2" borderId="9" xfId="0" applyFont="1" applyFill="1" applyBorder="1" applyAlignment="1">
      <alignment horizontal="left" vertical="center" wrapText="1"/>
    </xf>
    <xf numFmtId="49" fontId="15" fillId="4" borderId="9" xfId="0" applyNumberFormat="1" applyFont="1" applyFill="1" applyBorder="1" applyAlignment="1">
      <alignment horizontal="left" vertical="center"/>
    </xf>
    <xf numFmtId="9" fontId="15" fillId="4" borderId="9" xfId="0" applyNumberFormat="1" applyFont="1" applyFill="1" applyBorder="1" applyAlignment="1">
      <alignment horizontal="left" vertical="center" wrapText="1"/>
    </xf>
    <xf numFmtId="165" fontId="15" fillId="4" borderId="9" xfId="0" applyNumberFormat="1" applyFont="1" applyFill="1" applyBorder="1" applyAlignment="1">
      <alignment horizontal="center" vertical="center"/>
    </xf>
    <xf numFmtId="0" fontId="15" fillId="4" borderId="9" xfId="0" applyFont="1" applyFill="1" applyBorder="1" applyAlignment="1">
      <alignment horizontal="left" vertical="center" wrapText="1"/>
    </xf>
    <xf numFmtId="49" fontId="3" fillId="2" borderId="0" xfId="0" applyNumberFormat="1" applyFont="1" applyFill="1" applyAlignment="1">
      <alignment horizontal="left" vertical="center"/>
    </xf>
    <xf numFmtId="9" fontId="3" fillId="2" borderId="0" xfId="0" applyNumberFormat="1" applyFont="1" applyFill="1" applyAlignment="1">
      <alignment horizontal="left" vertical="center"/>
    </xf>
    <xf numFmtId="0" fontId="3" fillId="2" borderId="0" xfId="0" applyFont="1" applyFill="1" applyAlignment="1">
      <alignment horizontal="left" vertical="center" wrapText="1"/>
    </xf>
    <xf numFmtId="165" fontId="3" fillId="0" borderId="0" xfId="0" applyNumberFormat="1" applyFont="1" applyAlignment="1">
      <alignment horizontal="center" vertical="center"/>
    </xf>
    <xf numFmtId="169" fontId="13" fillId="5" borderId="7" xfId="0" applyNumberFormat="1" applyFont="1" applyFill="1" applyBorder="1" applyAlignment="1">
      <alignment horizontal="center" vertical="center"/>
    </xf>
    <xf numFmtId="169" fontId="3" fillId="2" borderId="0" xfId="0" applyNumberFormat="1" applyFont="1" applyFill="1"/>
    <xf numFmtId="0" fontId="17" fillId="2" borderId="0" xfId="0" applyFont="1" applyFill="1"/>
    <xf numFmtId="165" fontId="3" fillId="2" borderId="0" xfId="0" applyNumberFormat="1" applyFont="1" applyFill="1"/>
    <xf numFmtId="168" fontId="17" fillId="2" borderId="0" xfId="0" applyNumberFormat="1" applyFont="1" applyFill="1" applyAlignment="1">
      <alignment horizontal="center"/>
    </xf>
    <xf numFmtId="164" fontId="18" fillId="2" borderId="0" xfId="0" applyNumberFormat="1" applyFont="1" applyFill="1"/>
    <xf numFmtId="164" fontId="3" fillId="2" borderId="0" xfId="0" applyNumberFormat="1" applyFont="1" applyFill="1" applyAlignment="1">
      <alignment horizontal="left" wrapText="1"/>
    </xf>
    <xf numFmtId="0" fontId="3" fillId="10" borderId="0" xfId="0" applyFont="1" applyFill="1"/>
    <xf numFmtId="0" fontId="3" fillId="10" borderId="0" xfId="0" applyFont="1" applyFill="1" applyAlignment="1">
      <alignment horizontal="center" vertical="center" wrapText="1"/>
    </xf>
    <xf numFmtId="0" fontId="19" fillId="2" borderId="0" xfId="0" applyFont="1" applyFill="1" applyAlignment="1">
      <alignment vertical="center"/>
    </xf>
    <xf numFmtId="9" fontId="21" fillId="8" borderId="9" xfId="0" applyNumberFormat="1" applyFont="1" applyFill="1" applyBorder="1" applyAlignment="1">
      <alignment horizontal="left" vertical="center" wrapText="1"/>
    </xf>
    <xf numFmtId="9" fontId="20" fillId="8" borderId="9" xfId="0" applyNumberFormat="1" applyFont="1" applyFill="1" applyBorder="1" applyAlignment="1">
      <alignment horizontal="left" vertical="center" wrapText="1"/>
    </xf>
    <xf numFmtId="172" fontId="14" fillId="8" borderId="9" xfId="1" applyNumberFormat="1" applyFont="1" applyFill="1" applyBorder="1" applyAlignment="1" applyProtection="1">
      <alignment horizontal="center" vertical="center"/>
    </xf>
    <xf numFmtId="172" fontId="14" fillId="2" borderId="9" xfId="1" applyNumberFormat="1" applyFont="1" applyFill="1" applyBorder="1" applyAlignment="1" applyProtection="1">
      <alignment horizontal="center" vertical="center"/>
    </xf>
    <xf numFmtId="49" fontId="16" fillId="9" borderId="10" xfId="0" applyNumberFormat="1" applyFont="1" applyFill="1" applyBorder="1" applyAlignment="1">
      <alignment horizontal="left" vertical="center"/>
    </xf>
    <xf numFmtId="49" fontId="16" fillId="9" borderId="11" xfId="0" applyNumberFormat="1" applyFont="1" applyFill="1" applyBorder="1" applyAlignment="1">
      <alignment horizontal="left" vertical="center"/>
    </xf>
    <xf numFmtId="0" fontId="1" fillId="0" borderId="0" xfId="3"/>
    <xf numFmtId="0" fontId="1" fillId="0" borderId="0" xfId="3" applyAlignment="1">
      <alignment wrapText="1"/>
    </xf>
    <xf numFmtId="0" fontId="1" fillId="0" borderId="0" xfId="3" applyAlignment="1">
      <alignment vertical="top"/>
    </xf>
    <xf numFmtId="1" fontId="7" fillId="3" borderId="7" xfId="0" applyNumberFormat="1" applyFont="1" applyFill="1" applyBorder="1" applyAlignment="1">
      <alignment horizontal="center" vertical="center" wrapText="1"/>
    </xf>
    <xf numFmtId="1" fontId="7" fillId="3" borderId="7" xfId="0" applyNumberFormat="1" applyFont="1" applyFill="1" applyBorder="1" applyAlignment="1">
      <alignment horizontal="center" vertical="center"/>
    </xf>
    <xf numFmtId="0" fontId="22" fillId="11" borderId="7" xfId="3" applyFont="1" applyFill="1" applyBorder="1" applyAlignment="1">
      <alignment vertical="top"/>
    </xf>
    <xf numFmtId="0" fontId="1" fillId="11" borderId="7" xfId="3" applyFont="1" applyFill="1" applyBorder="1" applyAlignment="1">
      <alignment wrapText="1"/>
    </xf>
    <xf numFmtId="0" fontId="1" fillId="0" borderId="7" xfId="3" applyBorder="1" applyAlignment="1">
      <alignment vertical="top"/>
    </xf>
    <xf numFmtId="0" fontId="1" fillId="0" borderId="7" xfId="3" applyFont="1" applyBorder="1" applyAlignment="1">
      <alignment wrapText="1"/>
    </xf>
    <xf numFmtId="0" fontId="1" fillId="0" borderId="7" xfId="3" applyBorder="1"/>
    <xf numFmtId="0" fontId="23" fillId="0" borderId="7" xfId="3" applyFont="1" applyBorder="1" applyAlignment="1">
      <alignment wrapText="1"/>
    </xf>
    <xf numFmtId="9" fontId="1" fillId="0" borderId="7" xfId="3" applyNumberFormat="1" applyFont="1" applyBorder="1" applyAlignment="1">
      <alignment wrapText="1"/>
    </xf>
    <xf numFmtId="0" fontId="23" fillId="0" borderId="7" xfId="3" applyFont="1" applyBorder="1"/>
    <xf numFmtId="0" fontId="1" fillId="0" borderId="7" xfId="3" applyBorder="1" applyAlignment="1">
      <alignment wrapText="1"/>
    </xf>
  </cellXfs>
  <cellStyles count="4">
    <cellStyle name="Euro" xfId="2" xr:uid="{F4A1B49C-9E03-411A-B39A-298C5F62A9BE}"/>
    <cellStyle name="Prozent" xfId="1" builtinId="5"/>
    <cellStyle name="Standard" xfId="0" builtinId="0"/>
    <cellStyle name="Standard 2" xfId="3" xr:uid="{4F5C33C4-B74D-4A6A-BB52-3CAF163C5B16}"/>
  </cellStyles>
  <dxfs count="11">
    <dxf>
      <font>
        <condense val="0"/>
        <extend val="0"/>
        <color indexed="55"/>
      </font>
      <fill>
        <patternFill>
          <bgColor indexed="55"/>
        </patternFill>
      </fill>
    </dxf>
    <dxf>
      <fill>
        <patternFill>
          <bgColor rgb="FF00FF00"/>
        </patternFill>
      </fill>
    </dxf>
    <dxf>
      <font>
        <condense val="0"/>
        <extend val="0"/>
        <color indexed="55"/>
      </font>
      <fill>
        <patternFill>
          <bgColor indexed="55"/>
        </patternFill>
      </fill>
    </dxf>
    <dxf>
      <font>
        <condense val="0"/>
        <extend val="0"/>
        <color indexed="55"/>
      </font>
      <fill>
        <patternFill>
          <bgColor indexed="55"/>
        </patternFill>
      </fill>
    </dxf>
    <dxf>
      <font>
        <color rgb="FF006100"/>
      </font>
      <fill>
        <patternFill>
          <bgColor rgb="FFC6EFCE"/>
        </patternFill>
      </fill>
    </dxf>
    <dxf>
      <font>
        <color rgb="FF9C0006"/>
      </font>
      <fill>
        <patternFill>
          <bgColor rgb="FFFFC7CE"/>
        </patternFill>
      </fill>
    </dxf>
    <dxf>
      <font>
        <b/>
        <i val="0"/>
        <color theme="0"/>
      </font>
      <fill>
        <patternFill>
          <bgColor rgb="FFFF0000"/>
        </patternFill>
      </fill>
    </dxf>
    <dxf>
      <font>
        <b/>
        <i val="0"/>
        <color theme="0"/>
      </font>
      <fill>
        <patternFill>
          <bgColor rgb="FF00FF00"/>
        </patternFill>
      </fill>
    </dxf>
    <dxf>
      <font>
        <condense val="0"/>
        <extend val="0"/>
        <color indexed="55"/>
      </font>
      <fill>
        <patternFill>
          <bgColor indexed="55"/>
        </patternFill>
      </fill>
    </dxf>
    <dxf>
      <font>
        <condense val="0"/>
        <extend val="0"/>
        <color indexed="55"/>
      </font>
      <fill>
        <patternFill>
          <bgColor indexed="55"/>
        </patternFill>
      </fill>
    </dxf>
    <dxf>
      <font>
        <condense val="0"/>
        <extend val="0"/>
        <color indexed="55"/>
      </font>
      <fill>
        <patternFill>
          <bgColor indexed="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hyperlink" Target="http://www.google.de/imgres?q=DB+sicherheit+logo&amp;um=1&amp;hl=de&amp;biw=1920&amp;bih=940&amp;tbm=isch&amp;tbnid=OqWnQGMTAEf_sM:&amp;imgrefurl=http://www.pulexpress.de/cms/content/nodeid/14/subnodeid/120&amp;docid=qefIGPStTFLYAM&amp;imgurl=http://www.pulexpress.de/userfiles/image/images/db/DB_Logo.jpg&amp;w=609&amp;h=173&amp;ei=NAt8UOvoDKb_4QTh0oGQAQ&amp;zoom=1&amp;iact=rc&amp;dur=37&amp;sig=104011146927744280964&amp;page=1&amp;tbnh=78&amp;tbnw=276&amp;start=0&amp;ndsp=45&amp;ved=1t:429,r:0,s:0,i:69&amp;tx=103&amp;ty=6" TargetMode="External"/><Relationship Id="rId1" Type="http://schemas.openxmlformats.org/officeDocument/2006/relationships/hyperlink" Target="http://www.google.de/imgres?q=DB+sicherheit+logo&amp;um=1&amp;hl=de&amp;biw=1920&amp;bih=940&amp;tbm=isch&amp;tbnid=OqWnQGMTAEf_sM:&amp;imgrefurl=http://www.pulexpress.de/cms/content/nodeid/14/subnodeid/120&amp;docid=qefIGPStTFLYAM&amp;imgurl=http://www.pulexpress.de/userfiles/image/images/db/DB_Logo.jpg&amp;w=609&amp;h=173&amp;ei=NAt8UOvoDKb_4QTh0oGQAQ&amp;zoom=1&amp;iact=rc&amp;dur=356&amp;sig=104011146927744280964&amp;page=1&amp;tbnh=78&amp;tbnw=276&amp;start=0&amp;ndsp=45&amp;ved=1t:429,r:0,s:0,i:69&amp;tx=149&amp;ty=3" TargetMode="External"/></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6</xdr:row>
      <xdr:rowOff>0</xdr:rowOff>
    </xdr:from>
    <xdr:to>
      <xdr:col>8</xdr:col>
      <xdr:colOff>312420</xdr:colOff>
      <xdr:row>7</xdr:row>
      <xdr:rowOff>0</xdr:rowOff>
    </xdr:to>
    <xdr:sp macro="" textlink="">
      <xdr:nvSpPr>
        <xdr:cNvPr id="2" name="AutoShape 2" descr="data:image/jpeg;base64,/9j/4AAQSkZJRgABAQAAAQABAAD/2wCEAAkGBhQQEBQUDxQUEBUQFBoUFRUXFRUUFxUVFxQWFhUXFBQYGyYfFxkjGRQUHy8gIycpLCwuFR8xNTAqNSYrLCsBCQoKDgwOGg8PGi4kHSQ1LCs1Lyw1LDIsLTIyLyosNSksKTE1KiwvLiosLCk1NTUqLC81Ly8sLDUvMCkpLCksLP/AABEIAHcBpgMBIgACEQEDEQH/xAAcAAEAAwEBAQEBAAAAAAAAAAAABgcIBQQBAwL/xABQEAABAwIABwcOCwgBBAMAAAABAAIDBBEFBgcSITFRFzVBVGFxkwgTIlNyc3SBkZKys9HSFBUyMzRCUqGxtNMWGCMlQ2KjwYIkY+Hwg5TC/8QAGgEBAAMBAQEAAAAAAAAAAAAAAAQFBgMCAf/EADgRAAIBAgIECwcEAwEAAAAAAAABAgMEBRESIVHhExQxMzRhgZGhscEGFiIyU3GSQVJighXR8fD/2gAMAwEAAhEDEQA/ALxXy6/ieUNaXOIaGi5J1ADSSVTGNmPctY5zIyYoAexaNDngHQXu4b67ahy61yq1VTWssLGwqXksoakuVlyOrowbF7Adhc0HyXXz4wj7Yzz2+1ZyLRsTMGweRROOPYX3u5H6nhvNG/GEfbGee32p8YRdsZ57fas5Zo2DyJmDYPIE449g93I/U8N5o34wj7Yzz2+1PjCPtjPPb7VnLMGweQJmDYPIE449g93I/U8N5o34wj7Yzz2+1PjCLtjPPb7VnLMGweRMwbB5E449g93I/U8N5o34wj7Yzz2+1PjCPtjPPb7VnLMGweRMwbB5E449g93I/U8N5o34wj7Yzz2+1PjCPtjPPb7VnLNGweRfcwbB5E449g93I/U8N5oz4wi7Yzz2+1PjCPtjPPb7VnLMGweT/wAJmDYPInHHsHu5H6nhvNG/GEXbGee32r+o6tjjZr2uOwOBP3LOGaNg8i+gAahbm0JxzqD9nI5aqnhvNJ3X1VJiXlBfC9sNW7PiPYtebl0Z02udbm3I16grYCmU6iqLNGevbKpaT0J9j2n9oiLoQgiIgCIiAIiIAiIgCIiAIiIAiIgCIiAIiIAiIgCIiAIiIAiIgCIiAIiIAiIgIrlNnLcGyAfXcxh5jI0n8FSpKuXKnvc7vkfpKmnavEqy7+c3Hs+lxVv+T8kW3gLJrSiBhqGmaRzQ5zs97QLi9mta4aADa512vo1LpbnFB2j/ACze+u9Qj+FH3DfRCqTHXD1RHXztjmlY1rgA0PIA7BuoDUpU+DpRTcSituNX1aUY1WnrfK8uXqJ7ub0HaD0s3vpub0HaD0s3vqpv2nquMTdI72p+01VxibpHe1cOMUv2+RZ/4m++v4yLYOTig7R/lm99Nzig7R/lm99VVFjZWN+TUzD/AJk/jddXBuUysicDI5tQ0WBa5rQbcNnMAOdym6+qvSfLHwOdTC8Qis41c+1lgbnFB2g9LN76+7m9B2g9LN76/XFfHOGvBDLxyNF3RuNyBci7T9YatI1XCkN1KjGnJZpIo6ta7oycKk5JrrZGDk4oO0f5ZvfX3c3oO0HpZvfXMyq4QkhhgMMj4y6Qg5ri24zDoNlXAxlquMTdI72qPUqU4S0XEtrSyvLqkqsazSfWy2tzeg7Qelm99Nzeg7Qelm99VN+01Vxibz3e1fP2mquMTdI72rxw9L9vkS/8Te/X8ZFs7nFB2j/LN76bnFB2j/LN76q6LHStbYipl0arkOHjDgb+NSPAGVWVhDa1olaTpkaA17RwktAs4cgAK9xrUXyrIj1sNxGms41HL7N5+JL9zeg7Qelm99R3HnEOngpXTUzXROisSM5zg4Oc1pvnk2IvcEbDtVhwVTXta5hDmvAIINwQRcWK4WUHe6o7lvrGbR/7yLtUpw0HkistLy4VxBOb5Utbe0o8K/cVpjJQ0z3nOc+CMuJ4SWC5KoMcCvnE7e+l8Hj9AKLZ8rL32i5qH3fkdlERWJjgiIgCIiAIiIAiIgCIiAIiIAiIgCIiAIiIAiIgCIiAIiIAiIgCIiAIiIAiIgIjlS3ud32P01TLtR5lc2VLe53fY/TVMu1HmVZdc4brAOi/2foaMofmo+4b6IVKY+j+Y1HdDb9hu1XXQfNR9w30QqUx93xqO6HL9Rq73XNoqcB6VP7PzRH1KsWcQH10BlbM2Ps3MzSwu0ttpuDyqKq38lH0A9+f+DVEt4KcsmX2LXNS3t9Om8nmiFYXya1UDS9oZO1uvMzs+20RkXPMCSorZaRsqgyn4EbBUtkjGa2oaXEAAAPaRnEW25wJ5b7V2r26gtKJX4Vi87ipwNbl/R+hEqSrdDI2SNxY5jgQQSDo4Ljg4DtBV74tYcFZTMmbYFws9v2Xj5Q/2OQhUGrEyRYUOfNTnSC3rzeQgtY/y5zPNXm1qNS0f0Z3x21VShwqXxR8j25YPmKfvrvQKq6ytHLB8xT99d6BVXLxc84ztgnQ49vmzs4p4vfD5zF1zrVozJnZufqLRa1x9rXyKSVuSKVoJhnZIeAOa6O+3SC7lXlyT/T3eDv9OJW6Su9ClCcM2irxXEbi2udGnLVktWSM71+D308jopmlr2GxH4EHhBGm686muVgj4ay2vrDb9JJb7v8AShSh1I6MmjR2lZ16EajWtotPJHhFzoJYiRaF4LBwgPuT4s4E+M8lu7j/AL21Hct29sZsUSyPQnPqX/VzWN/5XcdXMpblA3tn7lvJ/UYrGm26PYzHXkVHFMl+6PjkUeODnV94nb30vg8foBUIODnV94nb30vg8foBcLP5mWntFzUPv6HYREViY4KOZQcZX4NwfLVRNbI6IxgNdfNOfKxhvbTqcVI1Bct28dTzw/mIkBWf7x9Zxam/y69Nvr83kPi/odUfV8Wpte2XVwfWVQL24KwNPVvLKWKSd4bnFsbS8hoIBJA4LuaL8oQFoHqj6zi1N/l5f7+58h26Opg3qkza1TR3OnTFLbh0di9ujRbTc6lVz8n2EQCTQ1QAFz/Ak1DxLgvYWkgggg2IOggjWCNqA19ifj9S4UjzqV/ZtAL4naJGX2jhHKLhSNYuxew7JRVMdRA4tfE6+g2uNTmnQdDhcHQda2JgXCrKqninj+TPG2Rt9YDgDY8o1eJAe1EXwlAQDKvlKfgdkAhjZLJUF57O+a1jAAT2JBvnPZ4g7xV23qkKvhpqbyyjh7rZ/wC8Ch+VTGf4fhOaRjy+KM9ahvoAYwAEtGwvz3X1m4UQQGoclGU52GBMyaNkUsGa4Zmdmujdo+sSQQ4HzhsKsJZMyVYz/AMKQyPcWxSExS2NhmvFgXcjX5jv+K1kEB9XPw/hE01LPM0BxghfIAbgEsYXAG2m2hdBcTHfe2s8Fm4QP6TuEoClT1R9Xb6NTXttl182d/tdnE/LtU1tfBTyU8DWTy5hLTLnAG9rXJFxo4NPJwUSVKclwvhii7+3htwFAa4C+r+Wr+kBTuULLVUYOwhNSwwQvbEGWc8yXJfE15uGkDW77lHD1R9ZfRTU1ueXabfW2WHOCeRRzLfv5U9zD+XiUFCA2Xijhl1ZQ09RI1rHTxNe5rb5oJGm19NlG8q2P8uCIYXwRxymZ7mEPzrCzQbjNI5V1MmO89D4Oz8FAuqU+i0nfn+rCAj/AO8hV8Wp/LLsH9226tHJplFZheBxIEU8JtLGL2sb5r2X1tNiOQg8l8nrtYo40y4Nq46iAm7SA9twBJGSC+NxIOgga7aDYjSEBslFysWcYosIUsdRTm7JRex1scNDmO5Qbj79RXUQFC4S6oaqimkjbTU5Ecj2Aky3Ia4tF+y5F3MnmWeownhBlNLBDGx7XuzmF+cMxjncJtpsODb4qLw/9LqO/wAnrHKYZCt+4e9y+qcgNRoiICI5Ut7nd9j9NUy7UeZXNlS3ud32P01TLtR5lV3XOG5wDov9n6GjKH5qPuG+iFSmPu+NR3Q9Bquuh+aj7hvohUpj7vjUd0Nn2G7FIuubRU4D0qf2fmiPq4MlH0A9+f8Ag1U+rgyUfQD35/4NUe0+ct8e6J2r1JkQoPlZpQaNj+FkzbHkc1wI8ub5FOFEcqZ/lzuWWP0wp9ZZwZk8Ok1dU8tqKbUpyZ1OZhFn/cY9nCdNs4DR3AUWUgxB3yp+6ds7W7aqul86N9fLO2qJ/tfkTHLB8xT99PoFVcrQyv8AzFP313oFVevdzzjIWCdDj2+bOxitjEaCcytYJbxmPNLs35Tmm97H7P3qSVeVyZwtFBHGftOc6Tn0WaoEl1zjVnFZJkutYW9afCVI5vtPRhDCD55HSTOz3vNyTo4LAADUAABZfpg3BUtS8Mp2GRx2ahyudqa3lK8i72LeOU1CbRhj4yeyYWtbflz2i+dwXOdzL5HRcviZ1rcJCllQis1yJ6l/7uLZxVxdbQwCNvZOJznvtYucf9AaBzL8Mfx/LqjuW+savXi5jHFXRdciJFtD2G2cx2w24DwHhXjygD+W1HM3YP6jNqtnlwfw8mRgKfCccjwvzaSz7ykB/tX3idvfS+Dx+gFQg4FfeJ299L4PH6AUOz+Zmh9ouah9/Q7CIisTHBQXLdvHVc8P5iJTpQXLdvHVc8P5iJAZWVqdTpvrL4HJ66BVWupi9jLUYPlMtHIYXuYWFwDXXaS1xFnAjW1vkQGzrBZZy3NaMN1GZYdjETa3yjCzOvbhXmlywYVc0tNZIA4WNmRNOnY5rAQeUG6iNRUOke58jnPc8lznOJc5xOsknSSgPzC11kypnR4IomvBaesNNj/ddw+4hUTkmyeRYQnZJUzwhkbr/BxIwzS2DjbM1hlwL3GkX1a1p1osLDQAgPqimU/GT4BgyeVrmtkc3rUV+GSTRoHCQ3Pd/wAFK7rPnVGYf65VwUrSCKePrjrOuc+XQGubwEMY0/8AyICoCv3fQvbGyRzHBkhc1jyDmuLLZwB1EjOb5V+AWgMoOT4R4uQszR13BjBIS0a863wjVwEnOJ/sugM/ha6ybYyjCGDYJc7Pe1ojmJuD11gAfe+u+h1+HOWRbK4ep1xm63UTUbhdtQ3rrDcaHxizhbhzmm/JmatOgDQK4mO29tZ4LN6p3KF21xMd97a3wWbhA/pO4ToQGOCpVkr34ou/jgJ4HbFFSvTgzCUlNMyaB2ZJE7OY6wOa4ajZwI+5AbXav6WUd2TC3HHdHB+mm7Lhbjjujg/TQH7Zb9/KnuYfy8SgoXtw1hqasndPVPMsr7ZziGi+a0NGhoA1ADVwLxBAa7yY7z0Pg7PwUC6pT6LSd+f6sKe5Md56Hwdn4KBdUp9FpO/P9WEBQCIu9hrFOSmpKWq+VFWsJa7QM2RrnNcwi99TQQeHO5CgO7kmyhHBdVaZzvgs+iUaXZht2MrW31ggA6yW31kBaljkDmgtIIcAQRpBB0gjkWIFdmQ3KWQ5mD6t12u0UzyWgNOn+ETovc/J1m5twiwFQ4f+l1Hf5PWOUxyFb9w97l9U5Q7D/wBLqO/yescpjkK37h73L6pyA1GiIgIjlS3ud32P01TLtR5lc2VLe53fI/TVMu1HmVXdc4bnAOi/2foaMofmmdw30QqUx93xqO6HoNV10PzUfcN9EKlMfN8ajuhs+w1SLrm0VWA9Kn9n5oj6uDJR9APfn/g1U+rfyUn/AKA9+f8Ag1R7X5y2x7onavUmd1X2VzCIEMMPDJIZD3LAR95ePNU6qapsbS6RwY1o0ucQAOclUjjnjJ8Oqc9ucI2AMjDgAQNbiQNRJ0+RS7mejDLaUGCW0qtyp5fDHX/o4Sl+S2nzsIX7XE93lzWf/tRD71ZuSTBADJag63nrTeRrbOdY8pI8xQaEc6iNTi1VU7SfXq7z9MsHzFP30+rKq1Wllg+Yp++u9Aqrl9uecZywToce3zZLcmNIyWtc2RjZB1h5s5ocLh8YvYi19JVpSYuUzhY08Bv/ANpnsVZZJ/p7vB3+nEreupdsloGfxyco3ep/oiqcpGKcVKGT04EbHu626Mag7Nc4ObsuGkEcnKoKrKyr4ajdHHTtOdI2QSOAsQwBr2gO2OJdq2DlCrWyh3CSm8jR4ROpO1i6ueevl2EgxDwt8HroiSQyU9aeBw5+hlxw2eWlWhj9vbUdy31jVUeKtGZa2nY3X11ruYMcHn7mlW3j+P5bUczfWM2qRbt8FIqcWjFX9FrleWfeUgODnV94nb30vg8foBUIODnV9Ynb30vg8foBebP5mdfaLmoff0OyiIrExwUFy3bx1XPD+YiU6UFy3bx1XPD+YiQGVlMcl2JMeFqx8E0j4gyB0oLA0klr4227Lgs8+RQ5Wp1Oh/msvgcnroEBL/3baXjVR5sfsVZ5R8l8uBy1xeJ4JXZrJA0tcHWvmvbpANr2IOmx1ahqu6qLqisMRtoYac2dJLMJALtu1jGvBcRe4uXgDRb5WnRpAz9BUOjcHMcWOabtc0lrgdoI0grT2RvHp+E6NzajTNSlrHv0fxGuBLHEDU6zSDtIvw6Muq4+ptz/AIXVWv1vrDc7Zn9c7Dx264gL4r6tsMT5X3zYmOe62vNa0uNvEFjPDmFTVVM07r3nkdJYkm2c4kC52AgeJX/1QGNIgoW0sb82Srd2TQRfrLb52dwgOdmjlzXDgKzkgJvkbxd+GYWhzmZ8dPeaTYMwHrd9t5MzRz7FqaaFr2Oa8ZzXgtcCNBaRYg84WJGSFvySRzEhf38Jf9p3nFAe/GjAjqKsnp5AAYZC3RqzdbCL8BaWnxr+MXMLmkq4Khtz1iVklgSM4NcC5txwEXHjXPe4k3JJPKviA2zg6ubPDHLEbsmY2RhsRdr2hzTY8hC5uO29tZw/9LNy/wBJyhuQXGcVODhTucTLRktIOvrTiTGRtaNLeTN5lMcd97a2/FZtg/pO4SgMcle3AmB5KyojghAMkzs1t9Avr0m2gaNa8RUpyXNvhii1fPt1+MoDvbgOE/swdMPYm4DhT7MHTD2LTTdS+oDF+MeL0uD6l9PU5okjzS7NdnDsmB4seZwXNCnWW/fyp7mH8vEoKEBrvJjvPQ+Ds/BQLqlPotJ35/qwp7kx3nofB2fgoF1Sn0Wk78/1YQFALUeIGA4q3Fynp6gZ0c0LmnVcfxX2c0nU4GxB2hZcWsskW8tH3s+tegM1Y54py4Mq5KeYGzTeN9jaSM/Jc02F9Gg21EEcC40UzmODmEtc0gtcCQQQbggjUQeFavymYhNwtSZgsyaIl8LyNR0ZzHf2uAA5w08CynXUT4ZXxStLHxOLHtP1XNJa4aNGggoD85ZS4kuJJcbknSSTpJJ2qe5Ct+4e9y+qcq/VgZCt+4e9y+qcgNRoiICIZUt7nd9j9NU07UeZXNlS3ud3yP0lTLtR5lV3XOG6wDov9n6Gi6E/wmdw30QqVx+3xqNfyhr7hurkV0UJ/hR9w30QoLjHk1mqqqWZksTGykENIfcWaBpto4FLuIOcEkUOEXFOhcSlVeSya8UVivXSYYnhbmwzSxNvfNZI9oudZsDa6mO5DUdvh8kibkNR2+HyPUJUKq5EaaWJ2M1lKaa61uIbWYWmmAbNNLKAbgPe9wB2gE615VPG5IJ76Z4gNoa8/doXUwXkjjY4OqZTMAfkMaYwRbhNy7yEL7xerJ6zw8WsaUcoy7Ev+IgWL2LstbKI4RoFjI86mNJ1k7SL2HDbkKvbB1A2CJkUehsbQ0cwGs8p1+Nfng3BMVMwMgjbG0cAGvlJ1k8pXuU6jRVNdZlcSxGV5JZLKK5F6sr3LD8xT99d6BVXK7MesVn18cTY3tj628uOcCQbtIsLKHDJBP26HySKLXpTlNtIvMKxC3o2sYVJ5PXt2kKpKySF2dE98TrWzmOc02Nri44NA8gXr/aWq41UdNJ7VK9yGo7fD5JE3Ip+3Q+a/wBi5KlVXIifLEMPm85Si31rcQR7iTckkk3JOknnO1fzqVgxZH5fr1EY22jcdHIS4afEpTgTJ5S0tnFpnkb9eTT5GfJHkJ5V9jbTb16jnWxy1px+B6T2Jf7OJk0xQdGfhNQ0scQRE12ghpuHOLSLgkaByFSLH7e2o1/Jbq7437lIA1R7KDvbUczfWMsp+goU2kZZXU7q8hUn+6PZr5CkBwc6vvE7e+l8Hj9AKhBwc6vrE3e+l8Hj9AKJZ/My+9ouah9/Q7KIisTHBQXLdvHVc8P5iJTpR7H/ABZdhLB8tLG9sbpSwhzgSBmSsebgadTUBj1ezBeGJ6V5fSyyU7y3NLo3uY4tJBLSWnVdoNuQK1/3bKjjcPmSJ+7ZUcbh8yRAV5ug4R4/V/8A2JfeXHrq+SeR0k73yyP+U97i9xsLC7jpOgAK2/3bKjjcPmSL1QdTS/R1yuaPtBsBPkcZB+CApSOMuIDQSSbADSSTqAC01kUxIkwdRvfUjMlq3B5jIsY2NBDGu0XztLiRwXHKujitkgwfQFr2xGeVmkSzHPIO1rPkN5CBflUswlFI6GRsBa2RzHBjnAlocRYFwGkgFAZeyx4yfDcKzFjg+OntBGQLaGaX8/8AEMmnZZQ/B9C6eWOKMXfM9sbBtc9wa0eUhW3+7bUcbg8yRSHETIW6hrY6ipminbDdzGNa4fxNGY430djpPOAgO1DkIwZmjOikJtptNIATYXI07dK/vcJwV2mTppNoO3kt4yrCRAVHjhkNoY6Gd9IyRk0UZkYTI54OYM4tLTtAcOcrPJW4XDxqicJ9TnNJNI+KphYx8jnMb1t4zWlxLW2GjQDbxICKZEcZDSYVjY5wbHVgwvuLguIJi5j1zNF/7itDY6k/FtZa/wBFm1a/mnKnG9TdUg3FXDo/skV04VwZJUUMsD3MEk9O6NzgHZme9haSBe+bc3trQGMypVkr35otfz41X2O2cCnH7tlRxuHzJF1sU8g09FXU9Q+phkbBIHloY8E22HagLpC+r4AvqAyvlv38qe5h/LxKChaDx+yJTYSwhLVMqIo2yhgDXNeSMyJjDcjRrbfxqPfu21HG4fMkQFs5Md56Hwdn4KBdUp9FpO/P9WFZ2KeBjR0NPTvcHugiDC4AgEjhAKjmVPJ/JhiKFkUrIesvc8l4cb3bbRZAZVWsskO8tH3s+teqw/dsqONw+ZIrkxKwA6goIKZ7hI6BpaXNBAN3udoB0/WQHbKqPLdk0+ExurqRt5omjrzB/UiaD2QAFzI3sRytH9oVur4QgMPEKf5Ct+4e9y+qcp3jX1PnwiqklopoqeKQ53Wix5zHEdkGkH5JNzbRa9hoAXsyfZFZsGV8dTJURStY17S1rXgnPYWjSdHCgLcREQEfx7wW6poJWRjOeM17RtLHBxA2mwOhUWRtWkyq8xryYdcc6ajIa49kYTYNcTrzHfUvp0HRfhCh3NFy+KJpMFxGFDOjVeSetPr6zh4FyozQRNjfG2fMAa1xeWOzQLAOsCHc+hdAZYX8VZ0zvcXA3Oq/i56SH9RfNzqv4uekh99R1Oullr7i2lb4VJuTcM3/AC3kh3Yn8VZ0zv003Yn8VZ0zv01H9zqv4uekh99Nzqv4uekh99NOv19x54rhW2P5byQbsT+Ks6Z36absUnFWdM79NR/c6r+LnpIffTc6r+LnpIffTTr9fcOK4Vtj+W8kG7E/irOmd+mm7E/irOmP6aj+51X8XPSQ++m51X8XPSQ/qJp1+vuHFcK2x/LeSDdifxVnTO/TTdifxVnTO/TUf3Oq/i56SH303Oq/i56SH3006/X3DiuE7Y/lvJBuxP4qzpnfppuxP4qzpnfpqP7nVfxc9JD76bnVfxc9JD76adfr7hxXCtsfy3kg3Yn8VZ0zv003YX8VZ0zv01H9zqv4uekh99Nzqv4uekh99NOv19w4rhW2P5byQbsT+Ks6Z36a42M+USWti611tkLHWLwCXl1nNc2xIGbYt2aV+G51X8XPSQ++gydV9/mP8sPvr45V2snn3HSnQwunJTi4Zr+W8jkcZcQG6S4gAbSTYAeNaDwJQGCmhiJuYY2sJ2lrQCoxifk6FI8TTuEkoHYhvyGEixtf5R5bC33qagKVb0nBZvlKLGcQhcyjClriv12vcfURFLKAIiIAiIgCIiAIiIAiIgCIiAIiIAiIgCIiAIiIAiIgCIiAIiIAiIgCIiAIiIAiIgCIiAIiIAiIgCIiAIiIAiIgCIiAIiIAiIgCIiAIiIAiIgCIiAIiIAiIgCIiAIiIAiIgCIiAIiIAiIgCIiAIiIAiIgCIiAIiID//2Q==">
          <a:hlinkClick xmlns:r="http://schemas.openxmlformats.org/officeDocument/2006/relationships" r:id="rId1"/>
          <a:extLst>
            <a:ext uri="{FF2B5EF4-FFF2-40B4-BE49-F238E27FC236}">
              <a16:creationId xmlns:a16="http://schemas.microsoft.com/office/drawing/2014/main" id="{963CA96D-B2D5-489C-AAB9-8A1A05871C42}"/>
            </a:ext>
          </a:extLst>
        </xdr:cNvPr>
        <xdr:cNvSpPr>
          <a:spLocks noChangeAspect="1" noChangeArrowheads="1"/>
        </xdr:cNvSpPr>
      </xdr:nvSpPr>
      <xdr:spPr bwMode="auto">
        <a:xfrm>
          <a:off x="9753600" y="1981200"/>
          <a:ext cx="31242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9</xdr:row>
      <xdr:rowOff>0</xdr:rowOff>
    </xdr:from>
    <xdr:to>
      <xdr:col>8</xdr:col>
      <xdr:colOff>312420</xdr:colOff>
      <xdr:row>10</xdr:row>
      <xdr:rowOff>129540</xdr:rowOff>
    </xdr:to>
    <xdr:sp macro="" textlink="">
      <xdr:nvSpPr>
        <xdr:cNvPr id="3" name="AutoShape 3" descr="data:image/jpeg;base64,/9j/4AAQSkZJRgABAQAAAQABAAD/2wCEAAkGBhQQEBQUDxQUEBUQFBoUFRUXFRUUFxUVFxQWFhUXFBQYGyYfFxkjGRQUHy8gIycpLCwuFR8xNTAqNSYrLCsBCQoKDgwOGg8PGi4kHSQ1LCs1Lyw1LDIsLTIyLyosNSksKTE1KiwvLiosLCk1NTUqLC81Ly8sLDUvMCkpLCksLP/AABEIAHcBpgMBIgACEQEDEQH/xAAcAAEAAwEBAQEBAAAAAAAAAAAABgcIBQQBAwL/xABQEAABAwIABwcOCwgBBAMAAAABAAIDBBEFBgcSITFRFzVBVGFxkwgTIlNyc3SBkZKys9HSFBUyMzRCUqGxtNMWGCMlQ2KjwYIkY+Hwg5TC/8QAGgEBAAMBAQEAAAAAAAAAAAAAAAQFBgMCAf/EADgRAAIBAgIECwcEAwEAAAAAAAABAgMEBRESIVHhExQxMzRhgZGhscEGFiIyU3GSQVJighXR8fD/2gAMAwEAAhEDEQA/ALxXy6/ieUNaXOIaGi5J1ADSSVTGNmPctY5zIyYoAexaNDngHQXu4b67ahy61yq1VTWssLGwqXksoakuVlyOrowbF7Adhc0HyXXz4wj7Yzz2+1ZyLRsTMGweRROOPYX3u5H6nhvNG/GEfbGee32p8YRdsZ57fas5Zo2DyJmDYPIE449g93I/U8N5o34wj7Yzz2+1PjCPtjPPb7VnLMGweQJmDYPIE449g93I/U8N5o34wj7Yzz2+1PjCLtjPPb7VnLMGweRMwbB5E449g93I/U8N5o34wj7Yzz2+1PjCPtjPPb7VnLMGweRMwbB5E449g93I/U8N5o34wj7Yzz2+1PjCPtjPPb7VnLNGweRfcwbB5E449g93I/U8N5oz4wi7Yzz2+1PjCPtjPPb7VnLMGweT/wAJmDYPInHHsHu5H6nhvNG/GEXbGee32r+o6tjjZr2uOwOBP3LOGaNg8i+gAahbm0JxzqD9nI5aqnhvNJ3X1VJiXlBfC9sNW7PiPYtebl0Z02udbm3I16grYCmU6iqLNGevbKpaT0J9j2n9oiLoQgiIgCIiAIiIAiIgCIiAIiIAiIgCIiAIiIAiIgCIiAIiIAiIgCIiAIiIAiIgIrlNnLcGyAfXcxh5jI0n8FSpKuXKnvc7vkfpKmnavEqy7+c3Hs+lxVv+T8kW3gLJrSiBhqGmaRzQ5zs97QLi9mta4aADa512vo1LpbnFB2j/ACze+u9Qj+FH3DfRCqTHXD1RHXztjmlY1rgA0PIA7BuoDUpU+DpRTcSituNX1aUY1WnrfK8uXqJ7ub0HaD0s3vpub0HaD0s3vqpv2nquMTdI72p+01VxibpHe1cOMUv2+RZ/4m++v4yLYOTig7R/lm99Nzig7R/lm99VVFjZWN+TUzD/AJk/jddXBuUysicDI5tQ0WBa5rQbcNnMAOdym6+qvSfLHwOdTC8Qis41c+1lgbnFB2g9LN76+7m9B2g9LN76/XFfHOGvBDLxyNF3RuNyBci7T9YatI1XCkN1KjGnJZpIo6ta7oycKk5JrrZGDk4oO0f5ZvfX3c3oO0HpZvfXMyq4QkhhgMMj4y6Qg5ri24zDoNlXAxlquMTdI72qPUqU4S0XEtrSyvLqkqsazSfWy2tzeg7Qelm99Nzeg7Qelm99VN+01Vxibz3e1fP2mquMTdI72rxw9L9vkS/8Te/X8ZFs7nFB2j/LN76bnFB2j/LN76q6LHStbYipl0arkOHjDgb+NSPAGVWVhDa1olaTpkaA17RwktAs4cgAK9xrUXyrIj1sNxGms41HL7N5+JL9zeg7Qelm99R3HnEOngpXTUzXROisSM5zg4Oc1pvnk2IvcEbDtVhwVTXta5hDmvAIINwQRcWK4WUHe6o7lvrGbR/7yLtUpw0HkistLy4VxBOb5Utbe0o8K/cVpjJQ0z3nOc+CMuJ4SWC5KoMcCvnE7e+l8Hj9AKLZ8rL32i5qH3fkdlERWJjgiIgCIiAIiIAiIgCIiAIiIAiIgCIiAIiIAiIgCIiAIiIAiIgCIiAIiIAiIgIjlS3ud32P01TLtR5lc2VLe53fY/TVMu1HmVZdc4brAOi/2foaMofmo+4b6IVKY+j+Y1HdDb9hu1XXQfNR9w30QqUx93xqO6HL9Rq73XNoqcB6VP7PzRH1KsWcQH10BlbM2Ps3MzSwu0ttpuDyqKq38lH0A9+f+DVEt4KcsmX2LXNS3t9Om8nmiFYXya1UDS9oZO1uvMzs+20RkXPMCSorZaRsqgyn4EbBUtkjGa2oaXEAAAPaRnEW25wJ5b7V2r26gtKJX4Vi87ipwNbl/R+hEqSrdDI2SNxY5jgQQSDo4Ljg4DtBV74tYcFZTMmbYFws9v2Xj5Q/2OQhUGrEyRYUOfNTnSC3rzeQgtY/y5zPNXm1qNS0f0Z3x21VShwqXxR8j25YPmKfvrvQKq6ytHLB8xT99d6BVXLxc84ztgnQ49vmzs4p4vfD5zF1zrVozJnZufqLRa1x9rXyKSVuSKVoJhnZIeAOa6O+3SC7lXlyT/T3eDv9OJW6Su9ClCcM2irxXEbi2udGnLVktWSM71+D308jopmlr2GxH4EHhBGm686muVgj4ay2vrDb9JJb7v8AShSh1I6MmjR2lZ16EajWtotPJHhFzoJYiRaF4LBwgPuT4s4E+M8lu7j/AL21Hct29sZsUSyPQnPqX/VzWN/5XcdXMpblA3tn7lvJ/UYrGm26PYzHXkVHFMl+6PjkUeODnV94nb30vg8foBUIODnV94nb30vg8foBcLP5mWntFzUPv6HYREViY4KOZQcZX4NwfLVRNbI6IxgNdfNOfKxhvbTqcVI1Bct28dTzw/mIkBWf7x9Zxam/y69Nvr83kPi/odUfV8Wpte2XVwfWVQL24KwNPVvLKWKSd4bnFsbS8hoIBJA4LuaL8oQFoHqj6zi1N/l5f7+58h26Opg3qkza1TR3OnTFLbh0di9ujRbTc6lVz8n2EQCTQ1QAFz/Ak1DxLgvYWkgggg2IOggjWCNqA19ifj9S4UjzqV/ZtAL4naJGX2jhHKLhSNYuxew7JRVMdRA4tfE6+g2uNTmnQdDhcHQda2JgXCrKqninj+TPG2Rt9YDgDY8o1eJAe1EXwlAQDKvlKfgdkAhjZLJUF57O+a1jAAT2JBvnPZ4g7xV23qkKvhpqbyyjh7rZ/wC8Ch+VTGf4fhOaRjy+KM9ahvoAYwAEtGwvz3X1m4UQQGoclGU52GBMyaNkUsGa4Zmdmujdo+sSQQ4HzhsKsJZMyVYz/AMKQyPcWxSExS2NhmvFgXcjX5jv+K1kEB9XPw/hE01LPM0BxghfIAbgEsYXAG2m2hdBcTHfe2s8Fm4QP6TuEoClT1R9Xb6NTXttl182d/tdnE/LtU1tfBTyU8DWTy5hLTLnAG9rXJFxo4NPJwUSVKclwvhii7+3htwFAa4C+r+Wr+kBTuULLVUYOwhNSwwQvbEGWc8yXJfE15uGkDW77lHD1R9ZfRTU1ueXabfW2WHOCeRRzLfv5U9zD+XiUFCA2Xijhl1ZQ09RI1rHTxNe5rb5oJGm19NlG8q2P8uCIYXwRxymZ7mEPzrCzQbjNI5V1MmO89D4Oz8FAuqU+i0nfn+rCAj/AO8hV8Wp/LLsH9226tHJplFZheBxIEU8JtLGL2sb5r2X1tNiOQg8l8nrtYo40y4Nq46iAm7SA9twBJGSC+NxIOgga7aDYjSEBslFysWcYosIUsdRTm7JRex1scNDmO5Qbj79RXUQFC4S6oaqimkjbTU5Ecj2Aky3Ia4tF+y5F3MnmWeownhBlNLBDGx7XuzmF+cMxjncJtpsODb4qLw/9LqO/wAnrHKYZCt+4e9y+qcgNRoiICI5Ut7nd9j9NUy7UeZXNlS3ud32P01TLtR5lV3XOG5wDov9n6GjKH5qPuG+iFSmPu+NR3Q9Bquuh+aj7hvohUpj7vjUd0Nn2G7FIuubRU4D0qf2fmiPq4MlH0A9+f8Ag1U+rgyUfQD35/4NUe0+ct8e6J2r1JkQoPlZpQaNj+FkzbHkc1wI8ub5FOFEcqZ/lzuWWP0wp9ZZwZk8Ok1dU8tqKbUpyZ1OZhFn/cY9nCdNs4DR3AUWUgxB3yp+6ds7W7aqul86N9fLO2qJ/tfkTHLB8xT99PoFVcrQyv8AzFP313oFVevdzzjIWCdDj2+bOxitjEaCcytYJbxmPNLs35Tmm97H7P3qSVeVyZwtFBHGftOc6Tn0WaoEl1zjVnFZJkutYW9afCVI5vtPRhDCD55HSTOz3vNyTo4LAADUAABZfpg3BUtS8Mp2GRx2ahyudqa3lK8i72LeOU1CbRhj4yeyYWtbflz2i+dwXOdzL5HRcviZ1rcJCllQis1yJ6l/7uLZxVxdbQwCNvZOJznvtYucf9AaBzL8Mfx/LqjuW+savXi5jHFXRdciJFtD2G2cx2w24DwHhXjygD+W1HM3YP6jNqtnlwfw8mRgKfCccjwvzaSz7ykB/tX3idvfS+Dx+gFQg4FfeJ299L4PH6AUOz+Zmh9ouah9/Q7CIisTHBQXLdvHVc8P5iJTpQXLdvHVc8P5iJAZWVqdTpvrL4HJ66BVWupi9jLUYPlMtHIYXuYWFwDXXaS1xFnAjW1vkQGzrBZZy3NaMN1GZYdjETa3yjCzOvbhXmlywYVc0tNZIA4WNmRNOnY5rAQeUG6iNRUOke58jnPc8lznOJc5xOsknSSgPzC11kypnR4IomvBaesNNj/ddw+4hUTkmyeRYQnZJUzwhkbr/BxIwzS2DjbM1hlwL3GkX1a1p1osLDQAgPqimU/GT4BgyeVrmtkc3rUV+GSTRoHCQ3Pd/wAFK7rPnVGYf65VwUrSCKePrjrOuc+XQGubwEMY0/8AyICoCv3fQvbGyRzHBkhc1jyDmuLLZwB1EjOb5V+AWgMoOT4R4uQszR13BjBIS0a863wjVwEnOJ/sugM/ha6ybYyjCGDYJc7Pe1ojmJuD11gAfe+u+h1+HOWRbK4ep1xm63UTUbhdtQ3rrDcaHxizhbhzmm/JmatOgDQK4mO29tZ4LN6p3KF21xMd97a3wWbhA/pO4ToQGOCpVkr34ou/jgJ4HbFFSvTgzCUlNMyaB2ZJE7OY6wOa4ajZwI+5AbXav6WUd2TC3HHdHB+mm7Lhbjjujg/TQH7Zb9/KnuYfy8SgoXtw1hqasndPVPMsr7ZziGi+a0NGhoA1ADVwLxBAa7yY7z0Pg7PwUC6pT6LSd+f6sKe5Md56Hwdn4KBdUp9FpO/P9WEBQCIu9hrFOSmpKWq+VFWsJa7QM2RrnNcwi99TQQeHO5CgO7kmyhHBdVaZzvgs+iUaXZht2MrW31ggA6yW31kBaljkDmgtIIcAQRpBB0gjkWIFdmQ3KWQ5mD6t12u0UzyWgNOn+ETovc/J1m5twiwFQ4f+l1Hf5PWOUxyFb9w97l9U5Q7D/wBLqO/yescpjkK37h73L6pyA1GiIgIjlS3ud32P01TLtR5lc2VLe53fI/TVMu1HmVXdc4bnAOi/2foaMofmmdw30QqUx93xqO6HoNV10PzUfcN9EKlMfN8ajuhs+w1SLrm0VWA9Kn9n5oj6uDJR9APfn/g1U+rfyUn/AKA9+f8Ag1R7X5y2x7onavUmd1X2VzCIEMMPDJIZD3LAR95ePNU6qapsbS6RwY1o0ucQAOclUjjnjJ8Oqc9ucI2AMjDgAQNbiQNRJ0+RS7mejDLaUGCW0qtyp5fDHX/o4Sl+S2nzsIX7XE93lzWf/tRD71ZuSTBADJag63nrTeRrbOdY8pI8xQaEc6iNTi1VU7SfXq7z9MsHzFP30+rKq1Wllg+Yp++u9Aqrl9uecZywToce3zZLcmNIyWtc2RjZB1h5s5ocLh8YvYi19JVpSYuUzhY08Bv/ANpnsVZZJ/p7vB3+nEreupdsloGfxyco3ep/oiqcpGKcVKGT04EbHu626Mag7Nc4ObsuGkEcnKoKrKyr4ajdHHTtOdI2QSOAsQwBr2gO2OJdq2DlCrWyh3CSm8jR4ROpO1i6ueevl2EgxDwt8HroiSQyU9aeBw5+hlxw2eWlWhj9vbUdy31jVUeKtGZa2nY3X11ruYMcHn7mlW3j+P5bUczfWM2qRbt8FIqcWjFX9FrleWfeUgODnV94nb30vg8foBUIODnV9Ynb30vg8foBebP5mdfaLmoff0OyiIrExwUFy3bx1XPD+YiU6UFy3bx1XPD+YiQGVlMcl2JMeFqx8E0j4gyB0oLA0klr4227Lgs8+RQ5Wp1Oh/msvgcnroEBL/3baXjVR5sfsVZ5R8l8uBy1xeJ4JXZrJA0tcHWvmvbpANr2IOmx1ahqu6qLqisMRtoYac2dJLMJALtu1jGvBcRe4uXgDRb5WnRpAz9BUOjcHMcWOabtc0lrgdoI0grT2RvHp+E6NzajTNSlrHv0fxGuBLHEDU6zSDtIvw6Muq4+ptz/AIXVWv1vrDc7Zn9c7Dx264gL4r6tsMT5X3zYmOe62vNa0uNvEFjPDmFTVVM07r3nkdJYkm2c4kC52AgeJX/1QGNIgoW0sb82Srd2TQRfrLb52dwgOdmjlzXDgKzkgJvkbxd+GYWhzmZ8dPeaTYMwHrd9t5MzRz7FqaaFr2Oa8ZzXgtcCNBaRYg84WJGSFvySRzEhf38Jf9p3nFAe/GjAjqKsnp5AAYZC3RqzdbCL8BaWnxr+MXMLmkq4Khtz1iVklgSM4NcC5txwEXHjXPe4k3JJPKviA2zg6ubPDHLEbsmY2RhsRdr2hzTY8hC5uO29tZw/9LNy/wBJyhuQXGcVODhTucTLRktIOvrTiTGRtaNLeTN5lMcd97a2/FZtg/pO4SgMcle3AmB5KyojghAMkzs1t9Avr0m2gaNa8RUpyXNvhii1fPt1+MoDvbgOE/swdMPYm4DhT7MHTD2LTTdS+oDF+MeL0uD6l9PU5okjzS7NdnDsmB4seZwXNCnWW/fyp7mH8vEoKEBrvJjvPQ+Ds/BQLqlPotJ35/qwp7kx3nofB2fgoF1Sn0Wk78/1YQFALUeIGA4q3Fynp6gZ0c0LmnVcfxX2c0nU4GxB2hZcWsskW8tH3s+tegM1Y54py4Mq5KeYGzTeN9jaSM/Jc02F9Gg21EEcC40UzmODmEtc0gtcCQQQbggjUQeFavymYhNwtSZgsyaIl8LyNR0ZzHf2uAA5w08CynXUT4ZXxStLHxOLHtP1XNJa4aNGggoD85ZS4kuJJcbknSSTpJJ2qe5Ct+4e9y+qcq/VgZCt+4e9y+qcgNRoiICIZUt7nd9j9NU07UeZXNlS3ud3yP0lTLtR5lV3XOG6wDov9n6Gi6E/wmdw30QqVx+3xqNfyhr7hurkV0UJ/hR9w30QoLjHk1mqqqWZksTGykENIfcWaBpto4FLuIOcEkUOEXFOhcSlVeSya8UVivXSYYnhbmwzSxNvfNZI9oudZsDa6mO5DUdvh8kibkNR2+HyPUJUKq5EaaWJ2M1lKaa61uIbWYWmmAbNNLKAbgPe9wB2gE615VPG5IJ76Z4gNoa8/doXUwXkjjY4OqZTMAfkMaYwRbhNy7yEL7xerJ6zw8WsaUcoy7Ev+IgWL2LstbKI4RoFjI86mNJ1k7SL2HDbkKvbB1A2CJkUehsbQ0cwGs8p1+Nfng3BMVMwMgjbG0cAGvlJ1k8pXuU6jRVNdZlcSxGV5JZLKK5F6sr3LD8xT99d6BVXK7MesVn18cTY3tj628uOcCQbtIsLKHDJBP26HySKLXpTlNtIvMKxC3o2sYVJ5PXt2kKpKySF2dE98TrWzmOc02Nri44NA8gXr/aWq41UdNJ7VK9yGo7fD5JE3Ip+3Q+a/wBi5KlVXIifLEMPm85Si31rcQR7iTckkk3JOknnO1fzqVgxZH5fr1EY22jcdHIS4afEpTgTJ5S0tnFpnkb9eTT5GfJHkJ5V9jbTb16jnWxy1px+B6T2Jf7OJk0xQdGfhNQ0scQRE12ghpuHOLSLgkaByFSLH7e2o1/Jbq7437lIA1R7KDvbUczfWMsp+goU2kZZXU7q8hUn+6PZr5CkBwc6vvE7e+l8Hj9AKhBwc6vrE3e+l8Hj9AKJZ/My+9ouah9/Q7KIisTHBQXLdvHVc8P5iJTpR7H/ABZdhLB8tLG9sbpSwhzgSBmSsebgadTUBj1ezBeGJ6V5fSyyU7y3NLo3uY4tJBLSWnVdoNuQK1/3bKjjcPmSJ+7ZUcbh8yRAV5ug4R4/V/8A2JfeXHrq+SeR0k73yyP+U97i9xsLC7jpOgAK2/3bKjjcPmSL1QdTS/R1yuaPtBsBPkcZB+CApSOMuIDQSSbADSSTqAC01kUxIkwdRvfUjMlq3B5jIsY2NBDGu0XztLiRwXHKujitkgwfQFr2xGeVmkSzHPIO1rPkN5CBflUswlFI6GRsBa2RzHBjnAlocRYFwGkgFAZeyx4yfDcKzFjg+OntBGQLaGaX8/8AEMmnZZQ/B9C6eWOKMXfM9sbBtc9wa0eUhW3+7bUcbg8yRSHETIW6hrY6ipminbDdzGNa4fxNGY430djpPOAgO1DkIwZmjOikJtptNIATYXI07dK/vcJwV2mTppNoO3kt4yrCRAVHjhkNoY6Gd9IyRk0UZkYTI54OYM4tLTtAcOcrPJW4XDxqicJ9TnNJNI+KphYx8jnMb1t4zWlxLW2GjQDbxICKZEcZDSYVjY5wbHVgwvuLguIJi5j1zNF/7itDY6k/FtZa/wBFm1a/mnKnG9TdUg3FXDo/skV04VwZJUUMsD3MEk9O6NzgHZme9haSBe+bc3trQGMypVkr35otfz41X2O2cCnH7tlRxuHzJF1sU8g09FXU9Q+phkbBIHloY8E22HagLpC+r4AvqAyvlv38qe5h/LxKChaDx+yJTYSwhLVMqIo2yhgDXNeSMyJjDcjRrbfxqPfu21HG4fMkQFs5Md56Hwdn4KBdUp9FpO/P9WFZ2KeBjR0NPTvcHugiDC4AgEjhAKjmVPJ/JhiKFkUrIesvc8l4cb3bbRZAZVWsskO8tH3s+teqw/dsqONw+ZIrkxKwA6goIKZ7hI6BpaXNBAN3udoB0/WQHbKqPLdk0+ExurqRt5omjrzB/UiaD2QAFzI3sRytH9oVur4QgMPEKf5Ct+4e9y+qcp3jX1PnwiqklopoqeKQ53Wix5zHEdkGkH5JNzbRa9hoAXsyfZFZsGV8dTJURStY17S1rXgnPYWjSdHCgLcREQEfx7wW6poJWRjOeM17RtLHBxA2mwOhUWRtWkyq8xryYdcc6ajIa49kYTYNcTrzHfUvp0HRfhCh3NFy+KJpMFxGFDOjVeSetPr6zh4FyozQRNjfG2fMAa1xeWOzQLAOsCHc+hdAZYX8VZ0zvcXA3Oq/i56SH9RfNzqv4uekh99R1Oullr7i2lb4VJuTcM3/AC3kh3Yn8VZ0zv003Yn8VZ0zv01H9zqv4uekh99Nzqv4uekh99NOv19x54rhW2P5byQbsT+Ks6Z36absUnFWdM79NR/c6r+LnpIffTc6r+LnpIffTTr9fcOK4Vtj+W8kG7E/irOmd+mm7E/irOmP6aj+51X8XPSQ++m51X8XPSQ/qJp1+vuHFcK2x/LeSDdifxVnTO/TTdifxVnTO/TUf3Oq/i56SH303Oq/i56SH3006/X3DiuE7Y/lvJBuxP4qzpnfppuxP4qzpnfpqP7nVfxc9JD76bnVfxc9JD76adfr7hxXCtsfy3kg3Yn8VZ0zv003YX8VZ0zv01H9zqv4uekh99Nzqv4uekh99NOv19w4rhW2P5byQbsT+Ks6Z36a42M+USWti611tkLHWLwCXl1nNc2xIGbYt2aV+G51X8XPSQ++gydV9/mP8sPvr45V2snn3HSnQwunJTi4Zr+W8jkcZcQG6S4gAbSTYAeNaDwJQGCmhiJuYY2sJ2lrQCoxifk6FI8TTuEkoHYhvyGEixtf5R5bC33qagKVb0nBZvlKLGcQhcyjClriv12vcfURFLKAIiIAiIgCIiAIiIAiIgCIiAIiIAiIgCIiAIiIAiIgCIiAIiIAiIgCIiAIiIAiIgCIiAIiIAiIgCIiAIiIAiIgCIiAIiIAiIgCIiAIiIAiIgCIiAIiIAiIgCIiAIiIAiIgCIiAIiIAiIgCIiAIiIAiIgCIiAIiID//2Q==">
          <a:hlinkClick xmlns:r="http://schemas.openxmlformats.org/officeDocument/2006/relationships" r:id="rId2"/>
          <a:extLst>
            <a:ext uri="{FF2B5EF4-FFF2-40B4-BE49-F238E27FC236}">
              <a16:creationId xmlns:a16="http://schemas.microsoft.com/office/drawing/2014/main" id="{6712878B-E054-4C75-9FC4-0A47FDAF4E57}"/>
            </a:ext>
          </a:extLst>
        </xdr:cNvPr>
        <xdr:cNvSpPr>
          <a:spLocks noChangeAspect="1" noChangeArrowheads="1"/>
        </xdr:cNvSpPr>
      </xdr:nvSpPr>
      <xdr:spPr bwMode="auto">
        <a:xfrm>
          <a:off x="9753600" y="3040380"/>
          <a:ext cx="31242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4</xdr:row>
      <xdr:rowOff>0</xdr:rowOff>
    </xdr:from>
    <xdr:to>
      <xdr:col>8</xdr:col>
      <xdr:colOff>312420</xdr:colOff>
      <xdr:row>7</xdr:row>
      <xdr:rowOff>0</xdr:rowOff>
    </xdr:to>
    <xdr:sp macro="" textlink="">
      <xdr:nvSpPr>
        <xdr:cNvPr id="4" name="AutoShape 2" descr="data:image/jpeg;base64,/9j/4AAQSkZJRgABAQAAAQABAAD/2wCEAAkGBhQQEBQUDxQUEBUQFBoUFRUXFRUUFxUVFxQWFhUXFBQYGyYfFxkjGRQUHy8gIycpLCwuFR8xNTAqNSYrLCsBCQoKDgwOGg8PGi4kHSQ1LCs1Lyw1LDIsLTIyLyosNSksKTE1KiwvLiosLCk1NTUqLC81Ly8sLDUvMCkpLCksLP/AABEIAHcBpgMBIgACEQEDEQH/xAAcAAEAAwEBAQEBAAAAAAAAAAAABgcIBQQBAwL/xABQEAABAwIABwcOCwgBBAMAAAABAAIDBBEFBgcSITFRFzVBVGFxkwgTIlNyc3SBkZKys9HSFBUyMzRCUqGxtNMWGCMlQ2KjwYIkY+Hwg5TC/8QAGgEBAAMBAQEAAAAAAAAAAAAAAAQFBgMCAf/EADgRAAIBAgIECwcEAwEAAAAAAAABAgMEBRESIVHhExQxMzRhgZGhscEGFiIyU3GSQVJighXR8fD/2gAMAwEAAhEDEQA/ALxXy6/ieUNaXOIaGi5J1ADSSVTGNmPctY5zIyYoAexaNDngHQXu4b67ahy61yq1VTWssLGwqXksoakuVlyOrowbF7Adhc0HyXXz4wj7Yzz2+1ZyLRsTMGweRROOPYX3u5H6nhvNG/GEfbGee32p8YRdsZ57fas5Zo2DyJmDYPIE449g93I/U8N5o34wj7Yzz2+1PjCPtjPPb7VnLMGweQJmDYPIE449g93I/U8N5o34wj7Yzz2+1PjCLtjPPb7VnLMGweRMwbB5E449g93I/U8N5o34wj7Yzz2+1PjCPtjPPb7VnLMGweRMwbB5E449g93I/U8N5o34wj7Yzz2+1PjCPtjPPb7VnLNGweRfcwbB5E449g93I/U8N5oz4wi7Yzz2+1PjCPtjPPb7VnLMGweT/wAJmDYPInHHsHu5H6nhvNG/GEXbGee32r+o6tjjZr2uOwOBP3LOGaNg8i+gAahbm0JxzqD9nI5aqnhvNJ3X1VJiXlBfC9sNW7PiPYtebl0Z02udbm3I16grYCmU6iqLNGevbKpaT0J9j2n9oiLoQgiIgCIiAIiIAiIgCIiAIiIAiIgCIiAIiIAiIgCIiAIiIAiIgCIiAIiIAiIgIrlNnLcGyAfXcxh5jI0n8FSpKuXKnvc7vkfpKmnavEqy7+c3Hs+lxVv+T8kW3gLJrSiBhqGmaRzQ5zs97QLi9mta4aADa512vo1LpbnFB2j/ACze+u9Qj+FH3DfRCqTHXD1RHXztjmlY1rgA0PIA7BuoDUpU+DpRTcSituNX1aUY1WnrfK8uXqJ7ub0HaD0s3vpub0HaD0s3vqpv2nquMTdI72p+01VxibpHe1cOMUv2+RZ/4m++v4yLYOTig7R/lm99Nzig7R/lm99VVFjZWN+TUzD/AJk/jddXBuUysicDI5tQ0WBa5rQbcNnMAOdym6+qvSfLHwOdTC8Qis41c+1lgbnFB2g9LN76+7m9B2g9LN76/XFfHOGvBDLxyNF3RuNyBci7T9YatI1XCkN1KjGnJZpIo6ta7oycKk5JrrZGDk4oO0f5ZvfX3c3oO0HpZvfXMyq4QkhhgMMj4y6Qg5ri24zDoNlXAxlquMTdI72qPUqU4S0XEtrSyvLqkqsazSfWy2tzeg7Qelm99Nzeg7Qelm99VN+01Vxibz3e1fP2mquMTdI72rxw9L9vkS/8Te/X8ZFs7nFB2j/LN76bnFB2j/LN76q6LHStbYipl0arkOHjDgb+NSPAGVWVhDa1olaTpkaA17RwktAs4cgAK9xrUXyrIj1sNxGms41HL7N5+JL9zeg7Qelm99R3HnEOngpXTUzXROisSM5zg4Oc1pvnk2IvcEbDtVhwVTXta5hDmvAIINwQRcWK4WUHe6o7lvrGbR/7yLtUpw0HkistLy4VxBOb5Utbe0o8K/cVpjJQ0z3nOc+CMuJ4SWC5KoMcCvnE7e+l8Hj9AKLZ8rL32i5qH3fkdlERWJjgiIgCIiAIiIAiIgCIiAIiIAiIgCIiAIiIAiIgCIiAIiIAiIgCIiAIiIAiIgIjlS3ud32P01TLtR5lc2VLe53fY/TVMu1HmVZdc4brAOi/2foaMofmo+4b6IVKY+j+Y1HdDb9hu1XXQfNR9w30QqUx93xqO6HL9Rq73XNoqcB6VP7PzRH1KsWcQH10BlbM2Ps3MzSwu0ttpuDyqKq38lH0A9+f+DVEt4KcsmX2LXNS3t9Om8nmiFYXya1UDS9oZO1uvMzs+20RkXPMCSorZaRsqgyn4EbBUtkjGa2oaXEAAAPaRnEW25wJ5b7V2r26gtKJX4Vi87ipwNbl/R+hEqSrdDI2SNxY5jgQQSDo4Ljg4DtBV74tYcFZTMmbYFws9v2Xj5Q/2OQhUGrEyRYUOfNTnSC3rzeQgtY/y5zPNXm1qNS0f0Z3x21VShwqXxR8j25YPmKfvrvQKq6ytHLB8xT99d6BVXLxc84ztgnQ49vmzs4p4vfD5zF1zrVozJnZufqLRa1x9rXyKSVuSKVoJhnZIeAOa6O+3SC7lXlyT/T3eDv9OJW6Su9ClCcM2irxXEbi2udGnLVktWSM71+D308jopmlr2GxH4EHhBGm686muVgj4ay2vrDb9JJb7v8AShSh1I6MmjR2lZ16EajWtotPJHhFzoJYiRaF4LBwgPuT4s4E+M8lu7j/AL21Hct29sZsUSyPQnPqX/VzWN/5XcdXMpblA3tn7lvJ/UYrGm26PYzHXkVHFMl+6PjkUeODnV94nb30vg8foBUIODnV94nb30vg8foBcLP5mWntFzUPv6HYREViY4KOZQcZX4NwfLVRNbI6IxgNdfNOfKxhvbTqcVI1Bct28dTzw/mIkBWf7x9Zxam/y69Nvr83kPi/odUfV8Wpte2XVwfWVQL24KwNPVvLKWKSd4bnFsbS8hoIBJA4LuaL8oQFoHqj6zi1N/l5f7+58h26Opg3qkza1TR3OnTFLbh0di9ujRbTc6lVz8n2EQCTQ1QAFz/Ak1DxLgvYWkgggg2IOggjWCNqA19ifj9S4UjzqV/ZtAL4naJGX2jhHKLhSNYuxew7JRVMdRA4tfE6+g2uNTmnQdDhcHQda2JgXCrKqninj+TPG2Rt9YDgDY8o1eJAe1EXwlAQDKvlKfgdkAhjZLJUF57O+a1jAAT2JBvnPZ4g7xV23qkKvhpqbyyjh7rZ/wC8Ch+VTGf4fhOaRjy+KM9ahvoAYwAEtGwvz3X1m4UQQGoclGU52GBMyaNkUsGa4Zmdmujdo+sSQQ4HzhsKsJZMyVYz/AMKQyPcWxSExS2NhmvFgXcjX5jv+K1kEB9XPw/hE01LPM0BxghfIAbgEsYXAG2m2hdBcTHfe2s8Fm4QP6TuEoClT1R9Xb6NTXttl182d/tdnE/LtU1tfBTyU8DWTy5hLTLnAG9rXJFxo4NPJwUSVKclwvhii7+3htwFAa4C+r+Wr+kBTuULLVUYOwhNSwwQvbEGWc8yXJfE15uGkDW77lHD1R9ZfRTU1ueXabfW2WHOCeRRzLfv5U9zD+XiUFCA2Xijhl1ZQ09RI1rHTxNe5rb5oJGm19NlG8q2P8uCIYXwRxymZ7mEPzrCzQbjNI5V1MmO89D4Oz8FAuqU+i0nfn+rCAj/AO8hV8Wp/LLsH9226tHJplFZheBxIEU8JtLGL2sb5r2X1tNiOQg8l8nrtYo40y4Nq46iAm7SA9twBJGSC+NxIOgga7aDYjSEBslFysWcYosIUsdRTm7JRex1scNDmO5Qbj79RXUQFC4S6oaqimkjbTU5Ecj2Aky3Ia4tF+y5F3MnmWeownhBlNLBDGx7XuzmF+cMxjncJtpsODb4qLw/9LqO/wAnrHKYZCt+4e9y+qcgNRoiICI5Ut7nd9j9NUy7UeZXNlS3ud32P01TLtR5lV3XOG5wDov9n6GjKH5qPuG+iFSmPu+NR3Q9Bquuh+aj7hvohUpj7vjUd0Nn2G7FIuubRU4D0qf2fmiPq4MlH0A9+f8Ag1U+rgyUfQD35/4NUe0+ct8e6J2r1JkQoPlZpQaNj+FkzbHkc1wI8ub5FOFEcqZ/lzuWWP0wp9ZZwZk8Ok1dU8tqKbUpyZ1OZhFn/cY9nCdNs4DR3AUWUgxB3yp+6ds7W7aqul86N9fLO2qJ/tfkTHLB8xT99PoFVcrQyv8AzFP313oFVevdzzjIWCdDj2+bOxitjEaCcytYJbxmPNLs35Tmm97H7P3qSVeVyZwtFBHGftOc6Tn0WaoEl1zjVnFZJkutYW9afCVI5vtPRhDCD55HSTOz3vNyTo4LAADUAABZfpg3BUtS8Mp2GRx2ahyudqa3lK8i72LeOU1CbRhj4yeyYWtbflz2i+dwXOdzL5HRcviZ1rcJCllQis1yJ6l/7uLZxVxdbQwCNvZOJznvtYucf9AaBzL8Mfx/LqjuW+savXi5jHFXRdciJFtD2G2cx2w24DwHhXjygD+W1HM3YP6jNqtnlwfw8mRgKfCccjwvzaSz7ykB/tX3idvfS+Dx+gFQg4FfeJ299L4PH6AUOz+Zmh9ouah9/Q7CIisTHBQXLdvHVc8P5iJTpQXLdvHVc8P5iJAZWVqdTpvrL4HJ66BVWupi9jLUYPlMtHIYXuYWFwDXXaS1xFnAjW1vkQGzrBZZy3NaMN1GZYdjETa3yjCzOvbhXmlywYVc0tNZIA4WNmRNOnY5rAQeUG6iNRUOke58jnPc8lznOJc5xOsknSSgPzC11kypnR4IomvBaesNNj/ddw+4hUTkmyeRYQnZJUzwhkbr/BxIwzS2DjbM1hlwL3GkX1a1p1osLDQAgPqimU/GT4BgyeVrmtkc3rUV+GSTRoHCQ3Pd/wAFK7rPnVGYf65VwUrSCKePrjrOuc+XQGubwEMY0/8AyICoCv3fQvbGyRzHBkhc1jyDmuLLZwB1EjOb5V+AWgMoOT4R4uQszR13BjBIS0a863wjVwEnOJ/sugM/ha6ybYyjCGDYJc7Pe1ojmJuD11gAfe+u+h1+HOWRbK4ep1xm63UTUbhdtQ3rrDcaHxizhbhzmm/JmatOgDQK4mO29tZ4LN6p3KF21xMd97a3wWbhA/pO4ToQGOCpVkr34ou/jgJ4HbFFSvTgzCUlNMyaB2ZJE7OY6wOa4ajZwI+5AbXav6WUd2TC3HHdHB+mm7Lhbjjujg/TQH7Zb9/KnuYfy8SgoXtw1hqasndPVPMsr7ZziGi+a0NGhoA1ADVwLxBAa7yY7z0Pg7PwUC6pT6LSd+f6sKe5Md56Hwdn4KBdUp9FpO/P9WEBQCIu9hrFOSmpKWq+VFWsJa7QM2RrnNcwi99TQQeHO5CgO7kmyhHBdVaZzvgs+iUaXZht2MrW31ggA6yW31kBaljkDmgtIIcAQRpBB0gjkWIFdmQ3KWQ5mD6t12u0UzyWgNOn+ETovc/J1m5twiwFQ4f+l1Hf5PWOUxyFb9w97l9U5Q7D/wBLqO/yescpjkK37h73L6pyA1GiIgIjlS3ud32P01TLtR5lc2VLe53fI/TVMu1HmVXdc4bnAOi/2foaMofmmdw30QqUx93xqO6HoNV10PzUfcN9EKlMfN8ajuhs+w1SLrm0VWA9Kn9n5oj6uDJR9APfn/g1U+rfyUn/AKA9+f8Ag1R7X5y2x7onavUmd1X2VzCIEMMPDJIZD3LAR95ePNU6qapsbS6RwY1o0ucQAOclUjjnjJ8Oqc9ucI2AMjDgAQNbiQNRJ0+RS7mejDLaUGCW0qtyp5fDHX/o4Sl+S2nzsIX7XE93lzWf/tRD71ZuSTBADJag63nrTeRrbOdY8pI8xQaEc6iNTi1VU7SfXq7z9MsHzFP30+rKq1Wllg+Yp++u9Aqrl9uecZywToce3zZLcmNIyWtc2RjZB1h5s5ocLh8YvYi19JVpSYuUzhY08Bv/ANpnsVZZJ/p7vB3+nEreupdsloGfxyco3ep/oiqcpGKcVKGT04EbHu626Mag7Nc4ObsuGkEcnKoKrKyr4ajdHHTtOdI2QSOAsQwBr2gO2OJdq2DlCrWyh3CSm8jR4ROpO1i6ueevl2EgxDwt8HroiSQyU9aeBw5+hlxw2eWlWhj9vbUdy31jVUeKtGZa2nY3X11ruYMcHn7mlW3j+P5bUczfWM2qRbt8FIqcWjFX9FrleWfeUgODnV94nb30vg8foBUIODnV9Ynb30vg8foBebP5mdfaLmoff0OyiIrExwUFy3bx1XPD+YiU6UFy3bx1XPD+YiQGVlMcl2JMeFqx8E0j4gyB0oLA0klr4227Lgs8+RQ5Wp1Oh/msvgcnroEBL/3baXjVR5sfsVZ5R8l8uBy1xeJ4JXZrJA0tcHWvmvbpANr2IOmx1ahqu6qLqisMRtoYac2dJLMJALtu1jGvBcRe4uXgDRb5WnRpAz9BUOjcHMcWOabtc0lrgdoI0grT2RvHp+E6NzajTNSlrHv0fxGuBLHEDU6zSDtIvw6Muq4+ptz/AIXVWv1vrDc7Zn9c7Dx264gL4r6tsMT5X3zYmOe62vNa0uNvEFjPDmFTVVM07r3nkdJYkm2c4kC52AgeJX/1QGNIgoW0sb82Srd2TQRfrLb52dwgOdmjlzXDgKzkgJvkbxd+GYWhzmZ8dPeaTYMwHrd9t5MzRz7FqaaFr2Oa8ZzXgtcCNBaRYg84WJGSFvySRzEhf38Jf9p3nFAe/GjAjqKsnp5AAYZC3RqzdbCL8BaWnxr+MXMLmkq4Khtz1iVklgSM4NcC5txwEXHjXPe4k3JJPKviA2zg6ubPDHLEbsmY2RhsRdr2hzTY8hC5uO29tZw/9LNy/wBJyhuQXGcVODhTucTLRktIOvrTiTGRtaNLeTN5lMcd97a2/FZtg/pO4SgMcle3AmB5KyojghAMkzs1t9Avr0m2gaNa8RUpyXNvhii1fPt1+MoDvbgOE/swdMPYm4DhT7MHTD2LTTdS+oDF+MeL0uD6l9PU5okjzS7NdnDsmB4seZwXNCnWW/fyp7mH8vEoKEBrvJjvPQ+Ds/BQLqlPotJ35/qwp7kx3nofB2fgoF1Sn0Wk78/1YQFALUeIGA4q3Fynp6gZ0c0LmnVcfxX2c0nU4GxB2hZcWsskW8tH3s+tegM1Y54py4Mq5KeYGzTeN9jaSM/Jc02F9Gg21EEcC40UzmODmEtc0gtcCQQQbggjUQeFavymYhNwtSZgsyaIl8LyNR0ZzHf2uAA5w08CynXUT4ZXxStLHxOLHtP1XNJa4aNGggoD85ZS4kuJJcbknSSTpJJ2qe5Ct+4e9y+qcq/VgZCt+4e9y+qcgNRoiICIZUt7nd9j9NU07UeZXNlS3ud3yP0lTLtR5lV3XOG6wDov9n6Gi6E/wmdw30QqVx+3xqNfyhr7hurkV0UJ/hR9w30QoLjHk1mqqqWZksTGykENIfcWaBpto4FLuIOcEkUOEXFOhcSlVeSya8UVivXSYYnhbmwzSxNvfNZI9oudZsDa6mO5DUdvh8kibkNR2+HyPUJUKq5EaaWJ2M1lKaa61uIbWYWmmAbNNLKAbgPe9wB2gE615VPG5IJ76Z4gNoa8/doXUwXkjjY4OqZTMAfkMaYwRbhNy7yEL7xerJ6zw8WsaUcoy7Ev+IgWL2LstbKI4RoFjI86mNJ1k7SL2HDbkKvbB1A2CJkUehsbQ0cwGs8p1+Nfng3BMVMwMgjbG0cAGvlJ1k8pXuU6jRVNdZlcSxGV5JZLKK5F6sr3LD8xT99d6BVXK7MesVn18cTY3tj628uOcCQbtIsLKHDJBP26HySKLXpTlNtIvMKxC3o2sYVJ5PXt2kKpKySF2dE98TrWzmOc02Nri44NA8gXr/aWq41UdNJ7VK9yGo7fD5JE3Ip+3Q+a/wBi5KlVXIifLEMPm85Si31rcQR7iTckkk3JOknnO1fzqVgxZH5fr1EY22jcdHIS4afEpTgTJ5S0tnFpnkb9eTT5GfJHkJ5V9jbTb16jnWxy1px+B6T2Jf7OJk0xQdGfhNQ0scQRE12ghpuHOLSLgkaByFSLH7e2o1/Jbq7437lIA1R7KDvbUczfWMsp+goU2kZZXU7q8hUn+6PZr5CkBwc6vvE7e+l8Hj9AKhBwc6vrE3e+l8Hj9AKJZ/My+9ouah9/Q7KIisTHBQXLdvHVc8P5iJTpR7H/ABZdhLB8tLG9sbpSwhzgSBmSsebgadTUBj1ezBeGJ6V5fSyyU7y3NLo3uY4tJBLSWnVdoNuQK1/3bKjjcPmSJ+7ZUcbh8yRAV5ug4R4/V/8A2JfeXHrq+SeR0k73yyP+U97i9xsLC7jpOgAK2/3bKjjcPmSL1QdTS/R1yuaPtBsBPkcZB+CApSOMuIDQSSbADSSTqAC01kUxIkwdRvfUjMlq3B5jIsY2NBDGu0XztLiRwXHKujitkgwfQFr2xGeVmkSzHPIO1rPkN5CBflUswlFI6GRsBa2RzHBjnAlocRYFwGkgFAZeyx4yfDcKzFjg+OntBGQLaGaX8/8AEMmnZZQ/B9C6eWOKMXfM9sbBtc9wa0eUhW3+7bUcbg8yRSHETIW6hrY6ipminbDdzGNa4fxNGY430djpPOAgO1DkIwZmjOikJtptNIATYXI07dK/vcJwV2mTppNoO3kt4yrCRAVHjhkNoY6Gd9IyRk0UZkYTI54OYM4tLTtAcOcrPJW4XDxqicJ9TnNJNI+KphYx8jnMb1t4zWlxLW2GjQDbxICKZEcZDSYVjY5wbHVgwvuLguIJi5j1zNF/7itDY6k/FtZa/wBFm1a/mnKnG9TdUg3FXDo/skV04VwZJUUMsD3MEk9O6NzgHZme9haSBe+bc3trQGMypVkr35otfz41X2O2cCnH7tlRxuHzJF1sU8g09FXU9Q+phkbBIHloY8E22HagLpC+r4AvqAyvlv38qe5h/LxKChaDx+yJTYSwhLVMqIo2yhgDXNeSMyJjDcjRrbfxqPfu21HG4fMkQFs5Md56Hwdn4KBdUp9FpO/P9WFZ2KeBjR0NPTvcHugiDC4AgEjhAKjmVPJ/JhiKFkUrIesvc8l4cb3bbRZAZVWsskO8tH3s+teqw/dsqONw+ZIrkxKwA6goIKZ7hI6BpaXNBAN3udoB0/WQHbKqPLdk0+ExurqRt5omjrzB/UiaD2QAFzI3sRytH9oVur4QgMPEKf5Ct+4e9y+qcp3jX1PnwiqklopoqeKQ53Wix5zHEdkGkH5JNzbRa9hoAXsyfZFZsGV8dTJURStY17S1rXgnPYWjSdHCgLcREQEfx7wW6poJWRjOeM17RtLHBxA2mwOhUWRtWkyq8xryYdcc6ajIa49kYTYNcTrzHfUvp0HRfhCh3NFy+KJpMFxGFDOjVeSetPr6zh4FyozQRNjfG2fMAa1xeWOzQLAOsCHc+hdAZYX8VZ0zvcXA3Oq/i56SH9RfNzqv4uekh99R1Oullr7i2lb4VJuTcM3/AC3kh3Yn8VZ0zv003Yn8VZ0zv01H9zqv4uekh99Nzqv4uekh99NOv19x54rhW2P5byQbsT+Ks6Z36absUnFWdM79NR/c6r+LnpIffTc6r+LnpIffTTr9fcOK4Vtj+W8kG7E/irOmd+mm7E/irOmP6aj+51X8XPSQ++m51X8XPSQ/qJp1+vuHFcK2x/LeSDdifxVnTO/TTdifxVnTO/TUf3Oq/i56SH303Oq/i56SH3006/X3DiuE7Y/lvJBuxP4qzpnfppuxP4qzpnfpqP7nVfxc9JD76bnVfxc9JD76adfr7hxXCtsfy3kg3Yn8VZ0zv003YX8VZ0zv01H9zqv4uekh99Nzqv4uekh99NOv19w4rhW2P5byQbsT+Ks6Z36a42M+USWti611tkLHWLwCXl1nNc2xIGbYt2aV+G51X8XPSQ++gydV9/mP8sPvr45V2snn3HSnQwunJTi4Zr+W8jkcZcQG6S4gAbSTYAeNaDwJQGCmhiJuYY2sJ2lrQCoxifk6FI8TTuEkoHYhvyGEixtf5R5bC33qagKVb0nBZvlKLGcQhcyjClriv12vcfURFLKAIiIAiIgCIiAIiIAiIgCIiAIiIAiIgCIiAIiIAiIgCIiAIiIAiIgCIiAIiIAiIgCIiAIiIAiIgCIiAIiIAiIgCIiAIiIAiIgCIiAIiIAiIgCIiAIiIAiIgCIiAIiIAiIgCIiAIiIAiIgCIiAIiIAiIgCIiAIiID//2Q==">
          <a:hlinkClick xmlns:r="http://schemas.openxmlformats.org/officeDocument/2006/relationships" r:id="rId1"/>
          <a:extLst>
            <a:ext uri="{FF2B5EF4-FFF2-40B4-BE49-F238E27FC236}">
              <a16:creationId xmlns:a16="http://schemas.microsoft.com/office/drawing/2014/main" id="{3BCFD89C-D372-4711-845B-C318E1A39B8A}"/>
            </a:ext>
          </a:extLst>
        </xdr:cNvPr>
        <xdr:cNvSpPr>
          <a:spLocks noChangeAspect="1" noChangeArrowheads="1"/>
        </xdr:cNvSpPr>
      </xdr:nvSpPr>
      <xdr:spPr bwMode="auto">
        <a:xfrm>
          <a:off x="9753600" y="861060"/>
          <a:ext cx="31242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xdr:row>
      <xdr:rowOff>0</xdr:rowOff>
    </xdr:from>
    <xdr:to>
      <xdr:col>8</xdr:col>
      <xdr:colOff>312420</xdr:colOff>
      <xdr:row>8</xdr:row>
      <xdr:rowOff>0</xdr:rowOff>
    </xdr:to>
    <xdr:sp macro="" textlink="">
      <xdr:nvSpPr>
        <xdr:cNvPr id="5" name="AutoShape 3" descr="data:image/jpeg;base64,/9j/4AAQSkZJRgABAQAAAQABAAD/2wCEAAkGBhQQEBQUDxQUEBUQFBoUFRUXFRUUFxUVFxQWFhUXFBQYGyYfFxkjGRQUHy8gIycpLCwuFR8xNTAqNSYrLCsBCQoKDgwOGg8PGi4kHSQ1LCs1Lyw1LDIsLTIyLyosNSksKTE1KiwvLiosLCk1NTUqLC81Ly8sLDUvMCkpLCksLP/AABEIAHcBpgMBIgACEQEDEQH/xAAcAAEAAwEBAQEBAAAAAAAAAAAABgcIBQQBAwL/xABQEAABAwIABwcOCwgBBAMAAAABAAIDBBEFBgcSITFRFzVBVGFxkwgTIlNyc3SBkZKys9HSFBUyMzRCUqGxtNMWGCMlQ2KjwYIkY+Hwg5TC/8QAGgEBAAMBAQEAAAAAAAAAAAAAAAQFBgMCAf/EADgRAAIBAgIECwcEAwEAAAAAAAABAgMEBRESIVHhExQxMzRhgZGhscEGFiIyU3GSQVJighXR8fD/2gAMAwEAAhEDEQA/ALxXy6/ieUNaXOIaGi5J1ADSSVTGNmPctY5zIyYoAexaNDngHQXu4b67ahy61yq1VTWssLGwqXksoakuVlyOrowbF7Adhc0HyXXz4wj7Yzz2+1ZyLRsTMGweRROOPYX3u5H6nhvNG/GEfbGee32p8YRdsZ57fas5Zo2DyJmDYPIE449g93I/U8N5o34wj7Yzz2+1PjCPtjPPb7VnLMGweQJmDYPIE449g93I/U8N5o34wj7Yzz2+1PjCLtjPPb7VnLMGweRMwbB5E449g93I/U8N5o34wj7Yzz2+1PjCPtjPPb7VnLMGweRMwbB5E449g93I/U8N5o34wj7Yzz2+1PjCPtjPPb7VnLNGweRfcwbB5E449g93I/U8N5oz4wi7Yzz2+1PjCPtjPPb7VnLMGweT/wAJmDYPInHHsHu5H6nhvNG/GEXbGee32r+o6tjjZr2uOwOBP3LOGaNg8i+gAahbm0JxzqD9nI5aqnhvNJ3X1VJiXlBfC9sNW7PiPYtebl0Z02udbm3I16grYCmU6iqLNGevbKpaT0J9j2n9oiLoQgiIgCIiAIiIAiIgCIiAIiIAiIgCIiAIiIAiIgCIiAIiIAiIgCIiAIiIAiIgIrlNnLcGyAfXcxh5jI0n8FSpKuXKnvc7vkfpKmnavEqy7+c3Hs+lxVv+T8kW3gLJrSiBhqGmaRzQ5zs97QLi9mta4aADa512vo1LpbnFB2j/ACze+u9Qj+FH3DfRCqTHXD1RHXztjmlY1rgA0PIA7BuoDUpU+DpRTcSituNX1aUY1WnrfK8uXqJ7ub0HaD0s3vpub0HaD0s3vqpv2nquMTdI72p+01VxibpHe1cOMUv2+RZ/4m++v4yLYOTig7R/lm99Nzig7R/lm99VVFjZWN+TUzD/AJk/jddXBuUysicDI5tQ0WBa5rQbcNnMAOdym6+qvSfLHwOdTC8Qis41c+1lgbnFB2g9LN76+7m9B2g9LN76/XFfHOGvBDLxyNF3RuNyBci7T9YatI1XCkN1KjGnJZpIo6ta7oycKk5JrrZGDk4oO0f5ZvfX3c3oO0HpZvfXMyq4QkhhgMMj4y6Qg5ri24zDoNlXAxlquMTdI72qPUqU4S0XEtrSyvLqkqsazSfWy2tzeg7Qelm99Nzeg7Qelm99VN+01Vxibz3e1fP2mquMTdI72rxw9L9vkS/8Te/X8ZFs7nFB2j/LN76bnFB2j/LN76q6LHStbYipl0arkOHjDgb+NSPAGVWVhDa1olaTpkaA17RwktAs4cgAK9xrUXyrIj1sNxGms41HL7N5+JL9zeg7Qelm99R3HnEOngpXTUzXROisSM5zg4Oc1pvnk2IvcEbDtVhwVTXta5hDmvAIINwQRcWK4WUHe6o7lvrGbR/7yLtUpw0HkistLy4VxBOb5Utbe0o8K/cVpjJQ0z3nOc+CMuJ4SWC5KoMcCvnE7e+l8Hj9AKLZ8rL32i5qH3fkdlERWJjgiIgCIiAIiIAiIgCIiAIiIAiIgCIiAIiIAiIgCIiAIiIAiIgCIiAIiIAiIgIjlS3ud32P01TLtR5lc2VLe53fY/TVMu1HmVZdc4brAOi/2foaMofmo+4b6IVKY+j+Y1HdDb9hu1XXQfNR9w30QqUx93xqO6HL9Rq73XNoqcB6VP7PzRH1KsWcQH10BlbM2Ps3MzSwu0ttpuDyqKq38lH0A9+f+DVEt4KcsmX2LXNS3t9Om8nmiFYXya1UDS9oZO1uvMzs+20RkXPMCSorZaRsqgyn4EbBUtkjGa2oaXEAAAPaRnEW25wJ5b7V2r26gtKJX4Vi87ipwNbl/R+hEqSrdDI2SNxY5jgQQSDo4Ljg4DtBV74tYcFZTMmbYFws9v2Xj5Q/2OQhUGrEyRYUOfNTnSC3rzeQgtY/y5zPNXm1qNS0f0Z3x21VShwqXxR8j25YPmKfvrvQKq6ytHLB8xT99d6BVXLxc84ztgnQ49vmzs4p4vfD5zF1zrVozJnZufqLRa1x9rXyKSVuSKVoJhnZIeAOa6O+3SC7lXlyT/T3eDv9OJW6Su9ClCcM2irxXEbi2udGnLVktWSM71+D308jopmlr2GxH4EHhBGm686muVgj4ay2vrDb9JJb7v8AShSh1I6MmjR2lZ16EajWtotPJHhFzoJYiRaF4LBwgPuT4s4E+M8lu7j/AL21Hct29sZsUSyPQnPqX/VzWN/5XcdXMpblA3tn7lvJ/UYrGm26PYzHXkVHFMl+6PjkUeODnV94nb30vg8foBUIODnV94nb30vg8foBcLP5mWntFzUPv6HYREViY4KOZQcZX4NwfLVRNbI6IxgNdfNOfKxhvbTqcVI1Bct28dTzw/mIkBWf7x9Zxam/y69Nvr83kPi/odUfV8Wpte2XVwfWVQL24KwNPVvLKWKSd4bnFsbS8hoIBJA4LuaL8oQFoHqj6zi1N/l5f7+58h26Opg3qkza1TR3OnTFLbh0di9ujRbTc6lVz8n2EQCTQ1QAFz/Ak1DxLgvYWkgggg2IOggjWCNqA19ifj9S4UjzqV/ZtAL4naJGX2jhHKLhSNYuxew7JRVMdRA4tfE6+g2uNTmnQdDhcHQda2JgXCrKqninj+TPG2Rt9YDgDY8o1eJAe1EXwlAQDKvlKfgdkAhjZLJUF57O+a1jAAT2JBvnPZ4g7xV23qkKvhpqbyyjh7rZ/wC8Ch+VTGf4fhOaRjy+KM9ahvoAYwAEtGwvz3X1m4UQQGoclGU52GBMyaNkUsGa4Zmdmujdo+sSQQ4HzhsKsJZMyVYz/AMKQyPcWxSExS2NhmvFgXcjX5jv+K1kEB9XPw/hE01LPM0BxghfIAbgEsYXAG2m2hdBcTHfe2s8Fm4QP6TuEoClT1R9Xb6NTXttl182d/tdnE/LtU1tfBTyU8DWTy5hLTLnAG9rXJFxo4NPJwUSVKclwvhii7+3htwFAa4C+r+Wr+kBTuULLVUYOwhNSwwQvbEGWc8yXJfE15uGkDW77lHD1R9ZfRTU1ueXabfW2WHOCeRRzLfv5U9zD+XiUFCA2Xijhl1ZQ09RI1rHTxNe5rb5oJGm19NlG8q2P8uCIYXwRxymZ7mEPzrCzQbjNI5V1MmO89D4Oz8FAuqU+i0nfn+rCAj/AO8hV8Wp/LLsH9226tHJplFZheBxIEU8JtLGL2sb5r2X1tNiOQg8l8nrtYo40y4Nq46iAm7SA9twBJGSC+NxIOgga7aDYjSEBslFysWcYosIUsdRTm7JRex1scNDmO5Qbj79RXUQFC4S6oaqimkjbTU5Ecj2Aky3Ia4tF+y5F3MnmWeownhBlNLBDGx7XuzmF+cMxjncJtpsODb4qLw/9LqO/wAnrHKYZCt+4e9y+qcgNRoiICI5Ut7nd9j9NUy7UeZXNlS3ud32P01TLtR5lV3XOG5wDov9n6GjKH5qPuG+iFSmPu+NR3Q9Bquuh+aj7hvohUpj7vjUd0Nn2G7FIuubRU4D0qf2fmiPq4MlH0A9+f8Ag1U+rgyUfQD35/4NUe0+ct8e6J2r1JkQoPlZpQaNj+FkzbHkc1wI8ub5FOFEcqZ/lzuWWP0wp9ZZwZk8Ok1dU8tqKbUpyZ1OZhFn/cY9nCdNs4DR3AUWUgxB3yp+6ds7W7aqul86N9fLO2qJ/tfkTHLB8xT99PoFVcrQyv8AzFP313oFVevdzzjIWCdDj2+bOxitjEaCcytYJbxmPNLs35Tmm97H7P3qSVeVyZwtFBHGftOc6Tn0WaoEl1zjVnFZJkutYW9afCVI5vtPRhDCD55HSTOz3vNyTo4LAADUAABZfpg3BUtS8Mp2GRx2ahyudqa3lK8i72LeOU1CbRhj4yeyYWtbflz2i+dwXOdzL5HRcviZ1rcJCllQis1yJ6l/7uLZxVxdbQwCNvZOJznvtYucf9AaBzL8Mfx/LqjuW+savXi5jHFXRdciJFtD2G2cx2w24DwHhXjygD+W1HM3YP6jNqtnlwfw8mRgKfCccjwvzaSz7ykB/tX3idvfS+Dx+gFQg4FfeJ299L4PH6AUOz+Zmh9ouah9/Q7CIisTHBQXLdvHVc8P5iJTpQXLdvHVc8P5iJAZWVqdTpvrL4HJ66BVWupi9jLUYPlMtHIYXuYWFwDXXaS1xFnAjW1vkQGzrBZZy3NaMN1GZYdjETa3yjCzOvbhXmlywYVc0tNZIA4WNmRNOnY5rAQeUG6iNRUOke58jnPc8lznOJc5xOsknSSgPzC11kypnR4IomvBaesNNj/ddw+4hUTkmyeRYQnZJUzwhkbr/BxIwzS2DjbM1hlwL3GkX1a1p1osLDQAgPqimU/GT4BgyeVrmtkc3rUV+GSTRoHCQ3Pd/wAFK7rPnVGYf65VwUrSCKePrjrOuc+XQGubwEMY0/8AyICoCv3fQvbGyRzHBkhc1jyDmuLLZwB1EjOb5V+AWgMoOT4R4uQszR13BjBIS0a863wjVwEnOJ/sugM/ha6ybYyjCGDYJc7Pe1ojmJuD11gAfe+u+h1+HOWRbK4ep1xm63UTUbhdtQ3rrDcaHxizhbhzmm/JmatOgDQK4mO29tZ4LN6p3KF21xMd97a3wWbhA/pO4ToQGOCpVkr34ou/jgJ4HbFFSvTgzCUlNMyaB2ZJE7OY6wOa4ajZwI+5AbXav6WUd2TC3HHdHB+mm7Lhbjjujg/TQH7Zb9/KnuYfy8SgoXtw1hqasndPVPMsr7ZziGi+a0NGhoA1ADVwLxBAa7yY7z0Pg7PwUC6pT6LSd+f6sKe5Md56Hwdn4KBdUp9FpO/P9WEBQCIu9hrFOSmpKWq+VFWsJa7QM2RrnNcwi99TQQeHO5CgO7kmyhHBdVaZzvgs+iUaXZht2MrW31ggA6yW31kBaljkDmgtIIcAQRpBB0gjkWIFdmQ3KWQ5mD6t12u0UzyWgNOn+ETovc/J1m5twiwFQ4f+l1Hf5PWOUxyFb9w97l9U5Q7D/wBLqO/yescpjkK37h73L6pyA1GiIgIjlS3ud32P01TLtR5lc2VLe53fI/TVMu1HmVXdc4bnAOi/2foaMofmmdw30QqUx93xqO6HoNV10PzUfcN9EKlMfN8ajuhs+w1SLrm0VWA9Kn9n5oj6uDJR9APfn/g1U+rfyUn/AKA9+f8Ag1R7X5y2x7onavUmd1X2VzCIEMMPDJIZD3LAR95ePNU6qapsbS6RwY1o0ucQAOclUjjnjJ8Oqc9ucI2AMjDgAQNbiQNRJ0+RS7mejDLaUGCW0qtyp5fDHX/o4Sl+S2nzsIX7XE93lzWf/tRD71ZuSTBADJag63nrTeRrbOdY8pI8xQaEc6iNTi1VU7SfXq7z9MsHzFP30+rKq1Wllg+Yp++u9Aqrl9uecZywToce3zZLcmNIyWtc2RjZB1h5s5ocLh8YvYi19JVpSYuUzhY08Bv/ANpnsVZZJ/p7vB3+nEreupdsloGfxyco3ep/oiqcpGKcVKGT04EbHu626Mag7Nc4ObsuGkEcnKoKrKyr4ajdHHTtOdI2QSOAsQwBr2gO2OJdq2DlCrWyh3CSm8jR4ROpO1i6ueevl2EgxDwt8HroiSQyU9aeBw5+hlxw2eWlWhj9vbUdy31jVUeKtGZa2nY3X11ruYMcHn7mlW3j+P5bUczfWM2qRbt8FIqcWjFX9FrleWfeUgODnV94nb30vg8foBUIODnV9Ynb30vg8foBebP5mdfaLmoff0OyiIrExwUFy3bx1XPD+YiU6UFy3bx1XPD+YiQGVlMcl2JMeFqx8E0j4gyB0oLA0klr4227Lgs8+RQ5Wp1Oh/msvgcnroEBL/3baXjVR5sfsVZ5R8l8uBy1xeJ4JXZrJA0tcHWvmvbpANr2IOmx1ahqu6qLqisMRtoYac2dJLMJALtu1jGvBcRe4uXgDRb5WnRpAz9BUOjcHMcWOabtc0lrgdoI0grT2RvHp+E6NzajTNSlrHv0fxGuBLHEDU6zSDtIvw6Muq4+ptz/AIXVWv1vrDc7Zn9c7Dx264gL4r6tsMT5X3zYmOe62vNa0uNvEFjPDmFTVVM07r3nkdJYkm2c4kC52AgeJX/1QGNIgoW0sb82Srd2TQRfrLb52dwgOdmjlzXDgKzkgJvkbxd+GYWhzmZ8dPeaTYMwHrd9t5MzRz7FqaaFr2Oa8ZzXgtcCNBaRYg84WJGSFvySRzEhf38Jf9p3nFAe/GjAjqKsnp5AAYZC3RqzdbCL8BaWnxr+MXMLmkq4Khtz1iVklgSM4NcC5txwEXHjXPe4k3JJPKviA2zg6ubPDHLEbsmY2RhsRdr2hzTY8hC5uO29tZw/9LNy/wBJyhuQXGcVODhTucTLRktIOvrTiTGRtaNLeTN5lMcd97a2/FZtg/pO4SgMcle3AmB5KyojghAMkzs1t9Avr0m2gaNa8RUpyXNvhii1fPt1+MoDvbgOE/swdMPYm4DhT7MHTD2LTTdS+oDF+MeL0uD6l9PU5okjzS7NdnDsmB4seZwXNCnWW/fyp7mH8vEoKEBrvJjvPQ+Ds/BQLqlPotJ35/qwp7kx3nofB2fgoF1Sn0Wk78/1YQFALUeIGA4q3Fynp6gZ0c0LmnVcfxX2c0nU4GxB2hZcWsskW8tH3s+tegM1Y54py4Mq5KeYGzTeN9jaSM/Jc02F9Gg21EEcC40UzmODmEtc0gtcCQQQbggjUQeFavymYhNwtSZgsyaIl8LyNR0ZzHf2uAA5w08CynXUT4ZXxStLHxOLHtP1XNJa4aNGggoD85ZS4kuJJcbknSSTpJJ2qe5Ct+4e9y+qcq/VgZCt+4e9y+qcgNRoiICIZUt7nd9j9NU07UeZXNlS3ud3yP0lTLtR5lV3XOG6wDov9n6Gi6E/wmdw30QqVx+3xqNfyhr7hurkV0UJ/hR9w30QoLjHk1mqqqWZksTGykENIfcWaBpto4FLuIOcEkUOEXFOhcSlVeSya8UVivXSYYnhbmwzSxNvfNZI9oudZsDa6mO5DUdvh8kibkNR2+HyPUJUKq5EaaWJ2M1lKaa61uIbWYWmmAbNNLKAbgPe9wB2gE615VPG5IJ76Z4gNoa8/doXUwXkjjY4OqZTMAfkMaYwRbhNy7yEL7xerJ6zw8WsaUcoy7Ev+IgWL2LstbKI4RoFjI86mNJ1k7SL2HDbkKvbB1A2CJkUehsbQ0cwGs8p1+Nfng3BMVMwMgjbG0cAGvlJ1k8pXuU6jRVNdZlcSxGV5JZLKK5F6sr3LD8xT99d6BVXK7MesVn18cTY3tj628uOcCQbtIsLKHDJBP26HySKLXpTlNtIvMKxC3o2sYVJ5PXt2kKpKySF2dE98TrWzmOc02Nri44NA8gXr/aWq41UdNJ7VK9yGo7fD5JE3Ip+3Q+a/wBi5KlVXIifLEMPm85Si31rcQR7iTckkk3JOknnO1fzqVgxZH5fr1EY22jcdHIS4afEpTgTJ5S0tnFpnkb9eTT5GfJHkJ5V9jbTb16jnWxy1px+B6T2Jf7OJk0xQdGfhNQ0scQRE12ghpuHOLSLgkaByFSLH7e2o1/Jbq7437lIA1R7KDvbUczfWMsp+goU2kZZXU7q8hUn+6PZr5CkBwc6vvE7e+l8Hj9AKhBwc6vrE3e+l8Hj9AKJZ/My+9ouah9/Q7KIisTHBQXLdvHVc8P5iJTpR7H/ABZdhLB8tLG9sbpSwhzgSBmSsebgadTUBj1ezBeGJ6V5fSyyU7y3NLo3uY4tJBLSWnVdoNuQK1/3bKjjcPmSJ+7ZUcbh8yRAV5ug4R4/V/8A2JfeXHrq+SeR0k73yyP+U97i9xsLC7jpOgAK2/3bKjjcPmSL1QdTS/R1yuaPtBsBPkcZB+CApSOMuIDQSSbADSSTqAC01kUxIkwdRvfUjMlq3B5jIsY2NBDGu0XztLiRwXHKujitkgwfQFr2xGeVmkSzHPIO1rPkN5CBflUswlFI6GRsBa2RzHBjnAlocRYFwGkgFAZeyx4yfDcKzFjg+OntBGQLaGaX8/8AEMmnZZQ/B9C6eWOKMXfM9sbBtc9wa0eUhW3+7bUcbg8yRSHETIW6hrY6ipminbDdzGNa4fxNGY430djpPOAgO1DkIwZmjOikJtptNIATYXI07dK/vcJwV2mTppNoO3kt4yrCRAVHjhkNoY6Gd9IyRk0UZkYTI54OYM4tLTtAcOcrPJW4XDxqicJ9TnNJNI+KphYx8jnMb1t4zWlxLW2GjQDbxICKZEcZDSYVjY5wbHVgwvuLguIJi5j1zNF/7itDY6k/FtZa/wBFm1a/mnKnG9TdUg3FXDo/skV04VwZJUUMsD3MEk9O6NzgHZme9haSBe+bc3trQGMypVkr35otfz41X2O2cCnH7tlRxuHzJF1sU8g09FXU9Q+phkbBIHloY8E22HagLpC+r4AvqAyvlv38qe5h/LxKChaDx+yJTYSwhLVMqIo2yhgDXNeSMyJjDcjRrbfxqPfu21HG4fMkQFs5Md56Hwdn4KBdUp9FpO/P9WFZ2KeBjR0NPTvcHugiDC4AgEjhAKjmVPJ/JhiKFkUrIesvc8l4cb3bbRZAZVWsskO8tH3s+teqw/dsqONw+ZIrkxKwA6goIKZ7hI6BpaXNBAN3udoB0/WQHbKqPLdk0+ExurqRt5omjrzB/UiaD2QAFzI3sRytH9oVur4QgMPEKf5Ct+4e9y+qcp3jX1PnwiqklopoqeKQ53Wix5zHEdkGkH5JNzbRa9hoAXsyfZFZsGV8dTJURStY17S1rXgnPYWjSdHCgLcREQEfx7wW6poJWRjOeM17RtLHBxA2mwOhUWRtWkyq8xryYdcc6ajIa49kYTYNcTrzHfUvp0HRfhCh3NFy+KJpMFxGFDOjVeSetPr6zh4FyozQRNjfG2fMAa1xeWOzQLAOsCHc+hdAZYX8VZ0zvcXA3Oq/i56SH9RfNzqv4uekh99R1Oullr7i2lb4VJuTcM3/AC3kh3Yn8VZ0zv003Yn8VZ0zv01H9zqv4uekh99Nzqv4uekh99NOv19x54rhW2P5byQbsT+Ks6Z36absUnFWdM79NR/c6r+LnpIffTc6r+LnpIffTTr9fcOK4Vtj+W8kG7E/irOmd+mm7E/irOmP6aj+51X8XPSQ++m51X8XPSQ/qJp1+vuHFcK2x/LeSDdifxVnTO/TTdifxVnTO/TUf3Oq/i56SH303Oq/i56SH3006/X3DiuE7Y/lvJBuxP4qzpnfppuxP4qzpnfpqP7nVfxc9JD76bnVfxc9JD76adfr7hxXCtsfy3kg3Yn8VZ0zv003YX8VZ0zv01H9zqv4uekh99Nzqv4uekh99NOv19w4rhW2P5byQbsT+Ks6Z36a42M+USWti611tkLHWLwCXl1nNc2xIGbYt2aV+G51X8XPSQ++gydV9/mP8sPvr45V2snn3HSnQwunJTi4Zr+W8jkcZcQG6S4gAbSTYAeNaDwJQGCmhiJuYY2sJ2lrQCoxifk6FI8TTuEkoHYhvyGEixtf5R5bC33qagKVb0nBZvlKLGcQhcyjClriv12vcfURFLKAIiIAiIgCIiAIiIAiIgCIiAIiIAiIgCIiAIiIAiIgCIiAIiIAiIgCIiAIiIAiIgCIiAIiIAiIgCIiAIiIAiIgCIiAIiIAiIgCIiAIiIAiIgCIiAIiIAiIgCIiAIiIAiIgCIiAIiIAiIgCIiAIiIAiIgCIiAIiID//2Q==">
          <a:hlinkClick xmlns:r="http://schemas.openxmlformats.org/officeDocument/2006/relationships" r:id="rId2"/>
          <a:extLst>
            <a:ext uri="{FF2B5EF4-FFF2-40B4-BE49-F238E27FC236}">
              <a16:creationId xmlns:a16="http://schemas.microsoft.com/office/drawing/2014/main" id="{0651C244-17DF-4DB5-AEA7-0C659B8C5606}"/>
            </a:ext>
          </a:extLst>
        </xdr:cNvPr>
        <xdr:cNvSpPr>
          <a:spLocks noChangeAspect="1" noChangeArrowheads="1"/>
        </xdr:cNvSpPr>
      </xdr:nvSpPr>
      <xdr:spPr bwMode="auto">
        <a:xfrm>
          <a:off x="9753600" y="1744980"/>
          <a:ext cx="31242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bsw-my.sharepoint.com/personal/beate_betz_deutschebahn_com/Documents/2013%20bis%202021/2021_Projekte_BBE/01%20Spieltheorie%20und%20eAuktion/07_Basics%20aus%20Wiki/191023%20Wertungsmatrix_BBE_V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sfüllanleitung"/>
      <sheetName val="Anforderungen"/>
      <sheetName val="Lose"/>
      <sheetName val="Preistabelle"/>
      <sheetName val="Preisgleitung"/>
      <sheetName val="Umsatzbonus"/>
      <sheetName val="Fracht"/>
      <sheetName val="Lieferzeit und Service"/>
      <sheetName val="Bewertungsmatrix"/>
      <sheetName val="Attribute"/>
    </sheetNames>
    <sheetDataSet>
      <sheetData sheetId="0">
        <row r="9">
          <cell r="A9" t="str">
            <v>Bieter1</v>
          </cell>
        </row>
      </sheetData>
      <sheetData sheetId="1"/>
      <sheetData sheetId="2"/>
      <sheetData sheetId="3"/>
      <sheetData sheetId="4"/>
      <sheetData sheetId="5">
        <row r="15">
          <cell r="H15">
            <v>0</v>
          </cell>
        </row>
      </sheetData>
      <sheetData sheetId="6"/>
      <sheetData sheetId="7"/>
      <sheetData sheetId="8"/>
      <sheetData sheetId="9"/>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9E0DC9-8608-4BA3-871E-956AB7C8A395}">
  <sheetPr>
    <tabColor rgb="FF00FF00"/>
    <outlinePr summaryBelow="0" summaryRight="0"/>
  </sheetPr>
  <dimension ref="B1:W33"/>
  <sheetViews>
    <sheetView showWhiteSpace="0" zoomScaleNormal="100" workbookViewId="0">
      <pane xSplit="3" ySplit="6" topLeftCell="D7" activePane="bottomRight" state="frozen"/>
      <selection pane="topRight" activeCell="I1" sqref="I1"/>
      <selection pane="bottomLeft" activeCell="A11" sqref="A11"/>
      <selection pane="bottomRight" activeCell="C3" sqref="C3"/>
    </sheetView>
  </sheetViews>
  <sheetFormatPr baseColWidth="10" defaultColWidth="11.44140625" defaultRowHeight="13.2" outlineLevelRow="1" outlineLevelCol="1" x14ac:dyDescent="0.25"/>
  <cols>
    <col min="1" max="1" width="1" style="1" customWidth="1"/>
    <col min="2" max="2" width="5.44140625" style="1" customWidth="1"/>
    <col min="3" max="3" width="64.6640625" style="1" customWidth="1"/>
    <col min="4" max="4" width="2.5546875" style="1" customWidth="1"/>
    <col min="5" max="5" width="26" style="6" bestFit="1" customWidth="1" outlineLevel="1"/>
    <col min="6" max="6" width="15.6640625" style="6" customWidth="1" outlineLevel="1"/>
    <col min="7" max="7" width="24.33203125" style="1" customWidth="1" outlineLevel="1"/>
    <col min="8" max="8" width="2.5546875" style="1" customWidth="1"/>
    <col min="9" max="256" width="11.44140625" style="1"/>
    <col min="257" max="257" width="1" style="1" customWidth="1"/>
    <col min="258" max="258" width="5.44140625" style="1" customWidth="1"/>
    <col min="259" max="259" width="64.6640625" style="1" customWidth="1"/>
    <col min="260" max="260" width="2.5546875" style="1" customWidth="1"/>
    <col min="261" max="261" width="26" style="1" bestFit="1" customWidth="1"/>
    <col min="262" max="262" width="15.6640625" style="1" customWidth="1"/>
    <col min="263" max="263" width="24.33203125" style="1" customWidth="1"/>
    <col min="264" max="264" width="2.5546875" style="1" customWidth="1"/>
    <col min="265" max="512" width="11.44140625" style="1"/>
    <col min="513" max="513" width="1" style="1" customWidth="1"/>
    <col min="514" max="514" width="5.44140625" style="1" customWidth="1"/>
    <col min="515" max="515" width="64.6640625" style="1" customWidth="1"/>
    <col min="516" max="516" width="2.5546875" style="1" customWidth="1"/>
    <col min="517" max="517" width="26" style="1" bestFit="1" customWidth="1"/>
    <col min="518" max="518" width="15.6640625" style="1" customWidth="1"/>
    <col min="519" max="519" width="24.33203125" style="1" customWidth="1"/>
    <col min="520" max="520" width="2.5546875" style="1" customWidth="1"/>
    <col min="521" max="768" width="11.44140625" style="1"/>
    <col min="769" max="769" width="1" style="1" customWidth="1"/>
    <col min="770" max="770" width="5.44140625" style="1" customWidth="1"/>
    <col min="771" max="771" width="64.6640625" style="1" customWidth="1"/>
    <col min="772" max="772" width="2.5546875" style="1" customWidth="1"/>
    <col min="773" max="773" width="26" style="1" bestFit="1" customWidth="1"/>
    <col min="774" max="774" width="15.6640625" style="1" customWidth="1"/>
    <col min="775" max="775" width="24.33203125" style="1" customWidth="1"/>
    <col min="776" max="776" width="2.5546875" style="1" customWidth="1"/>
    <col min="777" max="1024" width="11.44140625" style="1"/>
    <col min="1025" max="1025" width="1" style="1" customWidth="1"/>
    <col min="1026" max="1026" width="5.44140625" style="1" customWidth="1"/>
    <col min="1027" max="1027" width="64.6640625" style="1" customWidth="1"/>
    <col min="1028" max="1028" width="2.5546875" style="1" customWidth="1"/>
    <col min="1029" max="1029" width="26" style="1" bestFit="1" customWidth="1"/>
    <col min="1030" max="1030" width="15.6640625" style="1" customWidth="1"/>
    <col min="1031" max="1031" width="24.33203125" style="1" customWidth="1"/>
    <col min="1032" max="1032" width="2.5546875" style="1" customWidth="1"/>
    <col min="1033" max="1280" width="11.44140625" style="1"/>
    <col min="1281" max="1281" width="1" style="1" customWidth="1"/>
    <col min="1282" max="1282" width="5.44140625" style="1" customWidth="1"/>
    <col min="1283" max="1283" width="64.6640625" style="1" customWidth="1"/>
    <col min="1284" max="1284" width="2.5546875" style="1" customWidth="1"/>
    <col min="1285" max="1285" width="26" style="1" bestFit="1" customWidth="1"/>
    <col min="1286" max="1286" width="15.6640625" style="1" customWidth="1"/>
    <col min="1287" max="1287" width="24.33203125" style="1" customWidth="1"/>
    <col min="1288" max="1288" width="2.5546875" style="1" customWidth="1"/>
    <col min="1289" max="1536" width="11.44140625" style="1"/>
    <col min="1537" max="1537" width="1" style="1" customWidth="1"/>
    <col min="1538" max="1538" width="5.44140625" style="1" customWidth="1"/>
    <col min="1539" max="1539" width="64.6640625" style="1" customWidth="1"/>
    <col min="1540" max="1540" width="2.5546875" style="1" customWidth="1"/>
    <col min="1541" max="1541" width="26" style="1" bestFit="1" customWidth="1"/>
    <col min="1542" max="1542" width="15.6640625" style="1" customWidth="1"/>
    <col min="1543" max="1543" width="24.33203125" style="1" customWidth="1"/>
    <col min="1544" max="1544" width="2.5546875" style="1" customWidth="1"/>
    <col min="1545" max="1792" width="11.44140625" style="1"/>
    <col min="1793" max="1793" width="1" style="1" customWidth="1"/>
    <col min="1794" max="1794" width="5.44140625" style="1" customWidth="1"/>
    <col min="1795" max="1795" width="64.6640625" style="1" customWidth="1"/>
    <col min="1796" max="1796" width="2.5546875" style="1" customWidth="1"/>
    <col min="1797" max="1797" width="26" style="1" bestFit="1" customWidth="1"/>
    <col min="1798" max="1798" width="15.6640625" style="1" customWidth="1"/>
    <col min="1799" max="1799" width="24.33203125" style="1" customWidth="1"/>
    <col min="1800" max="1800" width="2.5546875" style="1" customWidth="1"/>
    <col min="1801" max="2048" width="11.44140625" style="1"/>
    <col min="2049" max="2049" width="1" style="1" customWidth="1"/>
    <col min="2050" max="2050" width="5.44140625" style="1" customWidth="1"/>
    <col min="2051" max="2051" width="64.6640625" style="1" customWidth="1"/>
    <col min="2052" max="2052" width="2.5546875" style="1" customWidth="1"/>
    <col min="2053" max="2053" width="26" style="1" bestFit="1" customWidth="1"/>
    <col min="2054" max="2054" width="15.6640625" style="1" customWidth="1"/>
    <col min="2055" max="2055" width="24.33203125" style="1" customWidth="1"/>
    <col min="2056" max="2056" width="2.5546875" style="1" customWidth="1"/>
    <col min="2057" max="2304" width="11.44140625" style="1"/>
    <col min="2305" max="2305" width="1" style="1" customWidth="1"/>
    <col min="2306" max="2306" width="5.44140625" style="1" customWidth="1"/>
    <col min="2307" max="2307" width="64.6640625" style="1" customWidth="1"/>
    <col min="2308" max="2308" width="2.5546875" style="1" customWidth="1"/>
    <col min="2309" max="2309" width="26" style="1" bestFit="1" customWidth="1"/>
    <col min="2310" max="2310" width="15.6640625" style="1" customWidth="1"/>
    <col min="2311" max="2311" width="24.33203125" style="1" customWidth="1"/>
    <col min="2312" max="2312" width="2.5546875" style="1" customWidth="1"/>
    <col min="2313" max="2560" width="11.44140625" style="1"/>
    <col min="2561" max="2561" width="1" style="1" customWidth="1"/>
    <col min="2562" max="2562" width="5.44140625" style="1" customWidth="1"/>
    <col min="2563" max="2563" width="64.6640625" style="1" customWidth="1"/>
    <col min="2564" max="2564" width="2.5546875" style="1" customWidth="1"/>
    <col min="2565" max="2565" width="26" style="1" bestFit="1" customWidth="1"/>
    <col min="2566" max="2566" width="15.6640625" style="1" customWidth="1"/>
    <col min="2567" max="2567" width="24.33203125" style="1" customWidth="1"/>
    <col min="2568" max="2568" width="2.5546875" style="1" customWidth="1"/>
    <col min="2569" max="2816" width="11.44140625" style="1"/>
    <col min="2817" max="2817" width="1" style="1" customWidth="1"/>
    <col min="2818" max="2818" width="5.44140625" style="1" customWidth="1"/>
    <col min="2819" max="2819" width="64.6640625" style="1" customWidth="1"/>
    <col min="2820" max="2820" width="2.5546875" style="1" customWidth="1"/>
    <col min="2821" max="2821" width="26" style="1" bestFit="1" customWidth="1"/>
    <col min="2822" max="2822" width="15.6640625" style="1" customWidth="1"/>
    <col min="2823" max="2823" width="24.33203125" style="1" customWidth="1"/>
    <col min="2824" max="2824" width="2.5546875" style="1" customWidth="1"/>
    <col min="2825" max="3072" width="11.44140625" style="1"/>
    <col min="3073" max="3073" width="1" style="1" customWidth="1"/>
    <col min="3074" max="3074" width="5.44140625" style="1" customWidth="1"/>
    <col min="3075" max="3075" width="64.6640625" style="1" customWidth="1"/>
    <col min="3076" max="3076" width="2.5546875" style="1" customWidth="1"/>
    <col min="3077" max="3077" width="26" style="1" bestFit="1" customWidth="1"/>
    <col min="3078" max="3078" width="15.6640625" style="1" customWidth="1"/>
    <col min="3079" max="3079" width="24.33203125" style="1" customWidth="1"/>
    <col min="3080" max="3080" width="2.5546875" style="1" customWidth="1"/>
    <col min="3081" max="3328" width="11.44140625" style="1"/>
    <col min="3329" max="3329" width="1" style="1" customWidth="1"/>
    <col min="3330" max="3330" width="5.44140625" style="1" customWidth="1"/>
    <col min="3331" max="3331" width="64.6640625" style="1" customWidth="1"/>
    <col min="3332" max="3332" width="2.5546875" style="1" customWidth="1"/>
    <col min="3333" max="3333" width="26" style="1" bestFit="1" customWidth="1"/>
    <col min="3334" max="3334" width="15.6640625" style="1" customWidth="1"/>
    <col min="3335" max="3335" width="24.33203125" style="1" customWidth="1"/>
    <col min="3336" max="3336" width="2.5546875" style="1" customWidth="1"/>
    <col min="3337" max="3584" width="11.44140625" style="1"/>
    <col min="3585" max="3585" width="1" style="1" customWidth="1"/>
    <col min="3586" max="3586" width="5.44140625" style="1" customWidth="1"/>
    <col min="3587" max="3587" width="64.6640625" style="1" customWidth="1"/>
    <col min="3588" max="3588" width="2.5546875" style="1" customWidth="1"/>
    <col min="3589" max="3589" width="26" style="1" bestFit="1" customWidth="1"/>
    <col min="3590" max="3590" width="15.6640625" style="1" customWidth="1"/>
    <col min="3591" max="3591" width="24.33203125" style="1" customWidth="1"/>
    <col min="3592" max="3592" width="2.5546875" style="1" customWidth="1"/>
    <col min="3593" max="3840" width="11.44140625" style="1"/>
    <col min="3841" max="3841" width="1" style="1" customWidth="1"/>
    <col min="3842" max="3842" width="5.44140625" style="1" customWidth="1"/>
    <col min="3843" max="3843" width="64.6640625" style="1" customWidth="1"/>
    <col min="3844" max="3844" width="2.5546875" style="1" customWidth="1"/>
    <col min="3845" max="3845" width="26" style="1" bestFit="1" customWidth="1"/>
    <col min="3846" max="3846" width="15.6640625" style="1" customWidth="1"/>
    <col min="3847" max="3847" width="24.33203125" style="1" customWidth="1"/>
    <col min="3848" max="3848" width="2.5546875" style="1" customWidth="1"/>
    <col min="3849" max="4096" width="11.44140625" style="1"/>
    <col min="4097" max="4097" width="1" style="1" customWidth="1"/>
    <col min="4098" max="4098" width="5.44140625" style="1" customWidth="1"/>
    <col min="4099" max="4099" width="64.6640625" style="1" customWidth="1"/>
    <col min="4100" max="4100" width="2.5546875" style="1" customWidth="1"/>
    <col min="4101" max="4101" width="26" style="1" bestFit="1" customWidth="1"/>
    <col min="4102" max="4102" width="15.6640625" style="1" customWidth="1"/>
    <col min="4103" max="4103" width="24.33203125" style="1" customWidth="1"/>
    <col min="4104" max="4104" width="2.5546875" style="1" customWidth="1"/>
    <col min="4105" max="4352" width="11.44140625" style="1"/>
    <col min="4353" max="4353" width="1" style="1" customWidth="1"/>
    <col min="4354" max="4354" width="5.44140625" style="1" customWidth="1"/>
    <col min="4355" max="4355" width="64.6640625" style="1" customWidth="1"/>
    <col min="4356" max="4356" width="2.5546875" style="1" customWidth="1"/>
    <col min="4357" max="4357" width="26" style="1" bestFit="1" customWidth="1"/>
    <col min="4358" max="4358" width="15.6640625" style="1" customWidth="1"/>
    <col min="4359" max="4359" width="24.33203125" style="1" customWidth="1"/>
    <col min="4360" max="4360" width="2.5546875" style="1" customWidth="1"/>
    <col min="4361" max="4608" width="11.44140625" style="1"/>
    <col min="4609" max="4609" width="1" style="1" customWidth="1"/>
    <col min="4610" max="4610" width="5.44140625" style="1" customWidth="1"/>
    <col min="4611" max="4611" width="64.6640625" style="1" customWidth="1"/>
    <col min="4612" max="4612" width="2.5546875" style="1" customWidth="1"/>
    <col min="4613" max="4613" width="26" style="1" bestFit="1" customWidth="1"/>
    <col min="4614" max="4614" width="15.6640625" style="1" customWidth="1"/>
    <col min="4615" max="4615" width="24.33203125" style="1" customWidth="1"/>
    <col min="4616" max="4616" width="2.5546875" style="1" customWidth="1"/>
    <col min="4617" max="4864" width="11.44140625" style="1"/>
    <col min="4865" max="4865" width="1" style="1" customWidth="1"/>
    <col min="4866" max="4866" width="5.44140625" style="1" customWidth="1"/>
    <col min="4867" max="4867" width="64.6640625" style="1" customWidth="1"/>
    <col min="4868" max="4868" width="2.5546875" style="1" customWidth="1"/>
    <col min="4869" max="4869" width="26" style="1" bestFit="1" customWidth="1"/>
    <col min="4870" max="4870" width="15.6640625" style="1" customWidth="1"/>
    <col min="4871" max="4871" width="24.33203125" style="1" customWidth="1"/>
    <col min="4872" max="4872" width="2.5546875" style="1" customWidth="1"/>
    <col min="4873" max="5120" width="11.44140625" style="1"/>
    <col min="5121" max="5121" width="1" style="1" customWidth="1"/>
    <col min="5122" max="5122" width="5.44140625" style="1" customWidth="1"/>
    <col min="5123" max="5123" width="64.6640625" style="1" customWidth="1"/>
    <col min="5124" max="5124" width="2.5546875" style="1" customWidth="1"/>
    <col min="5125" max="5125" width="26" style="1" bestFit="1" customWidth="1"/>
    <col min="5126" max="5126" width="15.6640625" style="1" customWidth="1"/>
    <col min="5127" max="5127" width="24.33203125" style="1" customWidth="1"/>
    <col min="5128" max="5128" width="2.5546875" style="1" customWidth="1"/>
    <col min="5129" max="5376" width="11.44140625" style="1"/>
    <col min="5377" max="5377" width="1" style="1" customWidth="1"/>
    <col min="5378" max="5378" width="5.44140625" style="1" customWidth="1"/>
    <col min="5379" max="5379" width="64.6640625" style="1" customWidth="1"/>
    <col min="5380" max="5380" width="2.5546875" style="1" customWidth="1"/>
    <col min="5381" max="5381" width="26" style="1" bestFit="1" customWidth="1"/>
    <col min="5382" max="5382" width="15.6640625" style="1" customWidth="1"/>
    <col min="5383" max="5383" width="24.33203125" style="1" customWidth="1"/>
    <col min="5384" max="5384" width="2.5546875" style="1" customWidth="1"/>
    <col min="5385" max="5632" width="11.44140625" style="1"/>
    <col min="5633" max="5633" width="1" style="1" customWidth="1"/>
    <col min="5634" max="5634" width="5.44140625" style="1" customWidth="1"/>
    <col min="5635" max="5635" width="64.6640625" style="1" customWidth="1"/>
    <col min="5636" max="5636" width="2.5546875" style="1" customWidth="1"/>
    <col min="5637" max="5637" width="26" style="1" bestFit="1" customWidth="1"/>
    <col min="5638" max="5638" width="15.6640625" style="1" customWidth="1"/>
    <col min="5639" max="5639" width="24.33203125" style="1" customWidth="1"/>
    <col min="5640" max="5640" width="2.5546875" style="1" customWidth="1"/>
    <col min="5641" max="5888" width="11.44140625" style="1"/>
    <col min="5889" max="5889" width="1" style="1" customWidth="1"/>
    <col min="5890" max="5890" width="5.44140625" style="1" customWidth="1"/>
    <col min="5891" max="5891" width="64.6640625" style="1" customWidth="1"/>
    <col min="5892" max="5892" width="2.5546875" style="1" customWidth="1"/>
    <col min="5893" max="5893" width="26" style="1" bestFit="1" customWidth="1"/>
    <col min="5894" max="5894" width="15.6640625" style="1" customWidth="1"/>
    <col min="5895" max="5895" width="24.33203125" style="1" customWidth="1"/>
    <col min="5896" max="5896" width="2.5546875" style="1" customWidth="1"/>
    <col min="5897" max="6144" width="11.44140625" style="1"/>
    <col min="6145" max="6145" width="1" style="1" customWidth="1"/>
    <col min="6146" max="6146" width="5.44140625" style="1" customWidth="1"/>
    <col min="6147" max="6147" width="64.6640625" style="1" customWidth="1"/>
    <col min="6148" max="6148" width="2.5546875" style="1" customWidth="1"/>
    <col min="6149" max="6149" width="26" style="1" bestFit="1" customWidth="1"/>
    <col min="6150" max="6150" width="15.6640625" style="1" customWidth="1"/>
    <col min="6151" max="6151" width="24.33203125" style="1" customWidth="1"/>
    <col min="6152" max="6152" width="2.5546875" style="1" customWidth="1"/>
    <col min="6153" max="6400" width="11.44140625" style="1"/>
    <col min="6401" max="6401" width="1" style="1" customWidth="1"/>
    <col min="6402" max="6402" width="5.44140625" style="1" customWidth="1"/>
    <col min="6403" max="6403" width="64.6640625" style="1" customWidth="1"/>
    <col min="6404" max="6404" width="2.5546875" style="1" customWidth="1"/>
    <col min="6405" max="6405" width="26" style="1" bestFit="1" customWidth="1"/>
    <col min="6406" max="6406" width="15.6640625" style="1" customWidth="1"/>
    <col min="6407" max="6407" width="24.33203125" style="1" customWidth="1"/>
    <col min="6408" max="6408" width="2.5546875" style="1" customWidth="1"/>
    <col min="6409" max="6656" width="11.44140625" style="1"/>
    <col min="6657" max="6657" width="1" style="1" customWidth="1"/>
    <col min="6658" max="6658" width="5.44140625" style="1" customWidth="1"/>
    <col min="6659" max="6659" width="64.6640625" style="1" customWidth="1"/>
    <col min="6660" max="6660" width="2.5546875" style="1" customWidth="1"/>
    <col min="6661" max="6661" width="26" style="1" bestFit="1" customWidth="1"/>
    <col min="6662" max="6662" width="15.6640625" style="1" customWidth="1"/>
    <col min="6663" max="6663" width="24.33203125" style="1" customWidth="1"/>
    <col min="6664" max="6664" width="2.5546875" style="1" customWidth="1"/>
    <col min="6665" max="6912" width="11.44140625" style="1"/>
    <col min="6913" max="6913" width="1" style="1" customWidth="1"/>
    <col min="6914" max="6914" width="5.44140625" style="1" customWidth="1"/>
    <col min="6915" max="6915" width="64.6640625" style="1" customWidth="1"/>
    <col min="6916" max="6916" width="2.5546875" style="1" customWidth="1"/>
    <col min="6917" max="6917" width="26" style="1" bestFit="1" customWidth="1"/>
    <col min="6918" max="6918" width="15.6640625" style="1" customWidth="1"/>
    <col min="6919" max="6919" width="24.33203125" style="1" customWidth="1"/>
    <col min="6920" max="6920" width="2.5546875" style="1" customWidth="1"/>
    <col min="6921" max="7168" width="11.44140625" style="1"/>
    <col min="7169" max="7169" width="1" style="1" customWidth="1"/>
    <col min="7170" max="7170" width="5.44140625" style="1" customWidth="1"/>
    <col min="7171" max="7171" width="64.6640625" style="1" customWidth="1"/>
    <col min="7172" max="7172" width="2.5546875" style="1" customWidth="1"/>
    <col min="7173" max="7173" width="26" style="1" bestFit="1" customWidth="1"/>
    <col min="7174" max="7174" width="15.6640625" style="1" customWidth="1"/>
    <col min="7175" max="7175" width="24.33203125" style="1" customWidth="1"/>
    <col min="7176" max="7176" width="2.5546875" style="1" customWidth="1"/>
    <col min="7177" max="7424" width="11.44140625" style="1"/>
    <col min="7425" max="7425" width="1" style="1" customWidth="1"/>
    <col min="7426" max="7426" width="5.44140625" style="1" customWidth="1"/>
    <col min="7427" max="7427" width="64.6640625" style="1" customWidth="1"/>
    <col min="7428" max="7428" width="2.5546875" style="1" customWidth="1"/>
    <col min="7429" max="7429" width="26" style="1" bestFit="1" customWidth="1"/>
    <col min="7430" max="7430" width="15.6640625" style="1" customWidth="1"/>
    <col min="7431" max="7431" width="24.33203125" style="1" customWidth="1"/>
    <col min="7432" max="7432" width="2.5546875" style="1" customWidth="1"/>
    <col min="7433" max="7680" width="11.44140625" style="1"/>
    <col min="7681" max="7681" width="1" style="1" customWidth="1"/>
    <col min="7682" max="7682" width="5.44140625" style="1" customWidth="1"/>
    <col min="7683" max="7683" width="64.6640625" style="1" customWidth="1"/>
    <col min="7684" max="7684" width="2.5546875" style="1" customWidth="1"/>
    <col min="7685" max="7685" width="26" style="1" bestFit="1" customWidth="1"/>
    <col min="7686" max="7686" width="15.6640625" style="1" customWidth="1"/>
    <col min="7687" max="7687" width="24.33203125" style="1" customWidth="1"/>
    <col min="7688" max="7688" width="2.5546875" style="1" customWidth="1"/>
    <col min="7689" max="7936" width="11.44140625" style="1"/>
    <col min="7937" max="7937" width="1" style="1" customWidth="1"/>
    <col min="7938" max="7938" width="5.44140625" style="1" customWidth="1"/>
    <col min="7939" max="7939" width="64.6640625" style="1" customWidth="1"/>
    <col min="7940" max="7940" width="2.5546875" style="1" customWidth="1"/>
    <col min="7941" max="7941" width="26" style="1" bestFit="1" customWidth="1"/>
    <col min="7942" max="7942" width="15.6640625" style="1" customWidth="1"/>
    <col min="7943" max="7943" width="24.33203125" style="1" customWidth="1"/>
    <col min="7944" max="7944" width="2.5546875" style="1" customWidth="1"/>
    <col min="7945" max="8192" width="11.44140625" style="1"/>
    <col min="8193" max="8193" width="1" style="1" customWidth="1"/>
    <col min="8194" max="8194" width="5.44140625" style="1" customWidth="1"/>
    <col min="8195" max="8195" width="64.6640625" style="1" customWidth="1"/>
    <col min="8196" max="8196" width="2.5546875" style="1" customWidth="1"/>
    <col min="8197" max="8197" width="26" style="1" bestFit="1" customWidth="1"/>
    <col min="8198" max="8198" width="15.6640625" style="1" customWidth="1"/>
    <col min="8199" max="8199" width="24.33203125" style="1" customWidth="1"/>
    <col min="8200" max="8200" width="2.5546875" style="1" customWidth="1"/>
    <col min="8201" max="8448" width="11.44140625" style="1"/>
    <col min="8449" max="8449" width="1" style="1" customWidth="1"/>
    <col min="8450" max="8450" width="5.44140625" style="1" customWidth="1"/>
    <col min="8451" max="8451" width="64.6640625" style="1" customWidth="1"/>
    <col min="8452" max="8452" width="2.5546875" style="1" customWidth="1"/>
    <col min="8453" max="8453" width="26" style="1" bestFit="1" customWidth="1"/>
    <col min="8454" max="8454" width="15.6640625" style="1" customWidth="1"/>
    <col min="8455" max="8455" width="24.33203125" style="1" customWidth="1"/>
    <col min="8456" max="8456" width="2.5546875" style="1" customWidth="1"/>
    <col min="8457" max="8704" width="11.44140625" style="1"/>
    <col min="8705" max="8705" width="1" style="1" customWidth="1"/>
    <col min="8706" max="8706" width="5.44140625" style="1" customWidth="1"/>
    <col min="8707" max="8707" width="64.6640625" style="1" customWidth="1"/>
    <col min="8708" max="8708" width="2.5546875" style="1" customWidth="1"/>
    <col min="8709" max="8709" width="26" style="1" bestFit="1" customWidth="1"/>
    <col min="8710" max="8710" width="15.6640625" style="1" customWidth="1"/>
    <col min="8711" max="8711" width="24.33203125" style="1" customWidth="1"/>
    <col min="8712" max="8712" width="2.5546875" style="1" customWidth="1"/>
    <col min="8713" max="8960" width="11.44140625" style="1"/>
    <col min="8961" max="8961" width="1" style="1" customWidth="1"/>
    <col min="8962" max="8962" width="5.44140625" style="1" customWidth="1"/>
    <col min="8963" max="8963" width="64.6640625" style="1" customWidth="1"/>
    <col min="8964" max="8964" width="2.5546875" style="1" customWidth="1"/>
    <col min="8965" max="8965" width="26" style="1" bestFit="1" customWidth="1"/>
    <col min="8966" max="8966" width="15.6640625" style="1" customWidth="1"/>
    <col min="8967" max="8967" width="24.33203125" style="1" customWidth="1"/>
    <col min="8968" max="8968" width="2.5546875" style="1" customWidth="1"/>
    <col min="8969" max="9216" width="11.44140625" style="1"/>
    <col min="9217" max="9217" width="1" style="1" customWidth="1"/>
    <col min="9218" max="9218" width="5.44140625" style="1" customWidth="1"/>
    <col min="9219" max="9219" width="64.6640625" style="1" customWidth="1"/>
    <col min="9220" max="9220" width="2.5546875" style="1" customWidth="1"/>
    <col min="9221" max="9221" width="26" style="1" bestFit="1" customWidth="1"/>
    <col min="9222" max="9222" width="15.6640625" style="1" customWidth="1"/>
    <col min="9223" max="9223" width="24.33203125" style="1" customWidth="1"/>
    <col min="9224" max="9224" width="2.5546875" style="1" customWidth="1"/>
    <col min="9225" max="9472" width="11.44140625" style="1"/>
    <col min="9473" max="9473" width="1" style="1" customWidth="1"/>
    <col min="9474" max="9474" width="5.44140625" style="1" customWidth="1"/>
    <col min="9475" max="9475" width="64.6640625" style="1" customWidth="1"/>
    <col min="9476" max="9476" width="2.5546875" style="1" customWidth="1"/>
    <col min="9477" max="9477" width="26" style="1" bestFit="1" customWidth="1"/>
    <col min="9478" max="9478" width="15.6640625" style="1" customWidth="1"/>
    <col min="9479" max="9479" width="24.33203125" style="1" customWidth="1"/>
    <col min="9480" max="9480" width="2.5546875" style="1" customWidth="1"/>
    <col min="9481" max="9728" width="11.44140625" style="1"/>
    <col min="9729" max="9729" width="1" style="1" customWidth="1"/>
    <col min="9730" max="9730" width="5.44140625" style="1" customWidth="1"/>
    <col min="9731" max="9731" width="64.6640625" style="1" customWidth="1"/>
    <col min="9732" max="9732" width="2.5546875" style="1" customWidth="1"/>
    <col min="9733" max="9733" width="26" style="1" bestFit="1" customWidth="1"/>
    <col min="9734" max="9734" width="15.6640625" style="1" customWidth="1"/>
    <col min="9735" max="9735" width="24.33203125" style="1" customWidth="1"/>
    <col min="9736" max="9736" width="2.5546875" style="1" customWidth="1"/>
    <col min="9737" max="9984" width="11.44140625" style="1"/>
    <col min="9985" max="9985" width="1" style="1" customWidth="1"/>
    <col min="9986" max="9986" width="5.44140625" style="1" customWidth="1"/>
    <col min="9987" max="9987" width="64.6640625" style="1" customWidth="1"/>
    <col min="9988" max="9988" width="2.5546875" style="1" customWidth="1"/>
    <col min="9989" max="9989" width="26" style="1" bestFit="1" customWidth="1"/>
    <col min="9990" max="9990" width="15.6640625" style="1" customWidth="1"/>
    <col min="9991" max="9991" width="24.33203125" style="1" customWidth="1"/>
    <col min="9992" max="9992" width="2.5546875" style="1" customWidth="1"/>
    <col min="9993" max="10240" width="11.44140625" style="1"/>
    <col min="10241" max="10241" width="1" style="1" customWidth="1"/>
    <col min="10242" max="10242" width="5.44140625" style="1" customWidth="1"/>
    <col min="10243" max="10243" width="64.6640625" style="1" customWidth="1"/>
    <col min="10244" max="10244" width="2.5546875" style="1" customWidth="1"/>
    <col min="10245" max="10245" width="26" style="1" bestFit="1" customWidth="1"/>
    <col min="10246" max="10246" width="15.6640625" style="1" customWidth="1"/>
    <col min="10247" max="10247" width="24.33203125" style="1" customWidth="1"/>
    <col min="10248" max="10248" width="2.5546875" style="1" customWidth="1"/>
    <col min="10249" max="10496" width="11.44140625" style="1"/>
    <col min="10497" max="10497" width="1" style="1" customWidth="1"/>
    <col min="10498" max="10498" width="5.44140625" style="1" customWidth="1"/>
    <col min="10499" max="10499" width="64.6640625" style="1" customWidth="1"/>
    <col min="10500" max="10500" width="2.5546875" style="1" customWidth="1"/>
    <col min="10501" max="10501" width="26" style="1" bestFit="1" customWidth="1"/>
    <col min="10502" max="10502" width="15.6640625" style="1" customWidth="1"/>
    <col min="10503" max="10503" width="24.33203125" style="1" customWidth="1"/>
    <col min="10504" max="10504" width="2.5546875" style="1" customWidth="1"/>
    <col min="10505" max="10752" width="11.44140625" style="1"/>
    <col min="10753" max="10753" width="1" style="1" customWidth="1"/>
    <col min="10754" max="10754" width="5.44140625" style="1" customWidth="1"/>
    <col min="10755" max="10755" width="64.6640625" style="1" customWidth="1"/>
    <col min="10756" max="10756" width="2.5546875" style="1" customWidth="1"/>
    <col min="10757" max="10757" width="26" style="1" bestFit="1" customWidth="1"/>
    <col min="10758" max="10758" width="15.6640625" style="1" customWidth="1"/>
    <col min="10759" max="10759" width="24.33203125" style="1" customWidth="1"/>
    <col min="10760" max="10760" width="2.5546875" style="1" customWidth="1"/>
    <col min="10761" max="11008" width="11.44140625" style="1"/>
    <col min="11009" max="11009" width="1" style="1" customWidth="1"/>
    <col min="11010" max="11010" width="5.44140625" style="1" customWidth="1"/>
    <col min="11011" max="11011" width="64.6640625" style="1" customWidth="1"/>
    <col min="11012" max="11012" width="2.5546875" style="1" customWidth="1"/>
    <col min="11013" max="11013" width="26" style="1" bestFit="1" customWidth="1"/>
    <col min="11014" max="11014" width="15.6640625" style="1" customWidth="1"/>
    <col min="11015" max="11015" width="24.33203125" style="1" customWidth="1"/>
    <col min="11016" max="11016" width="2.5546875" style="1" customWidth="1"/>
    <col min="11017" max="11264" width="11.44140625" style="1"/>
    <col min="11265" max="11265" width="1" style="1" customWidth="1"/>
    <col min="11266" max="11266" width="5.44140625" style="1" customWidth="1"/>
    <col min="11267" max="11267" width="64.6640625" style="1" customWidth="1"/>
    <col min="11268" max="11268" width="2.5546875" style="1" customWidth="1"/>
    <col min="11269" max="11269" width="26" style="1" bestFit="1" customWidth="1"/>
    <col min="11270" max="11270" width="15.6640625" style="1" customWidth="1"/>
    <col min="11271" max="11271" width="24.33203125" style="1" customWidth="1"/>
    <col min="11272" max="11272" width="2.5546875" style="1" customWidth="1"/>
    <col min="11273" max="11520" width="11.44140625" style="1"/>
    <col min="11521" max="11521" width="1" style="1" customWidth="1"/>
    <col min="11522" max="11522" width="5.44140625" style="1" customWidth="1"/>
    <col min="11523" max="11523" width="64.6640625" style="1" customWidth="1"/>
    <col min="11524" max="11524" width="2.5546875" style="1" customWidth="1"/>
    <col min="11525" max="11525" width="26" style="1" bestFit="1" customWidth="1"/>
    <col min="11526" max="11526" width="15.6640625" style="1" customWidth="1"/>
    <col min="11527" max="11527" width="24.33203125" style="1" customWidth="1"/>
    <col min="11528" max="11528" width="2.5546875" style="1" customWidth="1"/>
    <col min="11529" max="11776" width="11.44140625" style="1"/>
    <col min="11777" max="11777" width="1" style="1" customWidth="1"/>
    <col min="11778" max="11778" width="5.44140625" style="1" customWidth="1"/>
    <col min="11779" max="11779" width="64.6640625" style="1" customWidth="1"/>
    <col min="11780" max="11780" width="2.5546875" style="1" customWidth="1"/>
    <col min="11781" max="11781" width="26" style="1" bestFit="1" customWidth="1"/>
    <col min="11782" max="11782" width="15.6640625" style="1" customWidth="1"/>
    <col min="11783" max="11783" width="24.33203125" style="1" customWidth="1"/>
    <col min="11784" max="11784" width="2.5546875" style="1" customWidth="1"/>
    <col min="11785" max="12032" width="11.44140625" style="1"/>
    <col min="12033" max="12033" width="1" style="1" customWidth="1"/>
    <col min="12034" max="12034" width="5.44140625" style="1" customWidth="1"/>
    <col min="12035" max="12035" width="64.6640625" style="1" customWidth="1"/>
    <col min="12036" max="12036" width="2.5546875" style="1" customWidth="1"/>
    <col min="12037" max="12037" width="26" style="1" bestFit="1" customWidth="1"/>
    <col min="12038" max="12038" width="15.6640625" style="1" customWidth="1"/>
    <col min="12039" max="12039" width="24.33203125" style="1" customWidth="1"/>
    <col min="12040" max="12040" width="2.5546875" style="1" customWidth="1"/>
    <col min="12041" max="12288" width="11.44140625" style="1"/>
    <col min="12289" max="12289" width="1" style="1" customWidth="1"/>
    <col min="12290" max="12290" width="5.44140625" style="1" customWidth="1"/>
    <col min="12291" max="12291" width="64.6640625" style="1" customWidth="1"/>
    <col min="12292" max="12292" width="2.5546875" style="1" customWidth="1"/>
    <col min="12293" max="12293" width="26" style="1" bestFit="1" customWidth="1"/>
    <col min="12294" max="12294" width="15.6640625" style="1" customWidth="1"/>
    <col min="12295" max="12295" width="24.33203125" style="1" customWidth="1"/>
    <col min="12296" max="12296" width="2.5546875" style="1" customWidth="1"/>
    <col min="12297" max="12544" width="11.44140625" style="1"/>
    <col min="12545" max="12545" width="1" style="1" customWidth="1"/>
    <col min="12546" max="12546" width="5.44140625" style="1" customWidth="1"/>
    <col min="12547" max="12547" width="64.6640625" style="1" customWidth="1"/>
    <col min="12548" max="12548" width="2.5546875" style="1" customWidth="1"/>
    <col min="12549" max="12549" width="26" style="1" bestFit="1" customWidth="1"/>
    <col min="12550" max="12550" width="15.6640625" style="1" customWidth="1"/>
    <col min="12551" max="12551" width="24.33203125" style="1" customWidth="1"/>
    <col min="12552" max="12552" width="2.5546875" style="1" customWidth="1"/>
    <col min="12553" max="12800" width="11.44140625" style="1"/>
    <col min="12801" max="12801" width="1" style="1" customWidth="1"/>
    <col min="12802" max="12802" width="5.44140625" style="1" customWidth="1"/>
    <col min="12803" max="12803" width="64.6640625" style="1" customWidth="1"/>
    <col min="12804" max="12804" width="2.5546875" style="1" customWidth="1"/>
    <col min="12805" max="12805" width="26" style="1" bestFit="1" customWidth="1"/>
    <col min="12806" max="12806" width="15.6640625" style="1" customWidth="1"/>
    <col min="12807" max="12807" width="24.33203125" style="1" customWidth="1"/>
    <col min="12808" max="12808" width="2.5546875" style="1" customWidth="1"/>
    <col min="12809" max="13056" width="11.44140625" style="1"/>
    <col min="13057" max="13057" width="1" style="1" customWidth="1"/>
    <col min="13058" max="13058" width="5.44140625" style="1" customWidth="1"/>
    <col min="13059" max="13059" width="64.6640625" style="1" customWidth="1"/>
    <col min="13060" max="13060" width="2.5546875" style="1" customWidth="1"/>
    <col min="13061" max="13061" width="26" style="1" bestFit="1" customWidth="1"/>
    <col min="13062" max="13062" width="15.6640625" style="1" customWidth="1"/>
    <col min="13063" max="13063" width="24.33203125" style="1" customWidth="1"/>
    <col min="13064" max="13064" width="2.5546875" style="1" customWidth="1"/>
    <col min="13065" max="13312" width="11.44140625" style="1"/>
    <col min="13313" max="13313" width="1" style="1" customWidth="1"/>
    <col min="13314" max="13314" width="5.44140625" style="1" customWidth="1"/>
    <col min="13315" max="13315" width="64.6640625" style="1" customWidth="1"/>
    <col min="13316" max="13316" width="2.5546875" style="1" customWidth="1"/>
    <col min="13317" max="13317" width="26" style="1" bestFit="1" customWidth="1"/>
    <col min="13318" max="13318" width="15.6640625" style="1" customWidth="1"/>
    <col min="13319" max="13319" width="24.33203125" style="1" customWidth="1"/>
    <col min="13320" max="13320" width="2.5546875" style="1" customWidth="1"/>
    <col min="13321" max="13568" width="11.44140625" style="1"/>
    <col min="13569" max="13569" width="1" style="1" customWidth="1"/>
    <col min="13570" max="13570" width="5.44140625" style="1" customWidth="1"/>
    <col min="13571" max="13571" width="64.6640625" style="1" customWidth="1"/>
    <col min="13572" max="13572" width="2.5546875" style="1" customWidth="1"/>
    <col min="13573" max="13573" width="26" style="1" bestFit="1" customWidth="1"/>
    <col min="13574" max="13574" width="15.6640625" style="1" customWidth="1"/>
    <col min="13575" max="13575" width="24.33203125" style="1" customWidth="1"/>
    <col min="13576" max="13576" width="2.5546875" style="1" customWidth="1"/>
    <col min="13577" max="13824" width="11.44140625" style="1"/>
    <col min="13825" max="13825" width="1" style="1" customWidth="1"/>
    <col min="13826" max="13826" width="5.44140625" style="1" customWidth="1"/>
    <col min="13827" max="13827" width="64.6640625" style="1" customWidth="1"/>
    <col min="13828" max="13828" width="2.5546875" style="1" customWidth="1"/>
    <col min="13829" max="13829" width="26" style="1" bestFit="1" customWidth="1"/>
    <col min="13830" max="13830" width="15.6640625" style="1" customWidth="1"/>
    <col min="13831" max="13831" width="24.33203125" style="1" customWidth="1"/>
    <col min="13832" max="13832" width="2.5546875" style="1" customWidth="1"/>
    <col min="13833" max="14080" width="11.44140625" style="1"/>
    <col min="14081" max="14081" width="1" style="1" customWidth="1"/>
    <col min="14082" max="14082" width="5.44140625" style="1" customWidth="1"/>
    <col min="14083" max="14083" width="64.6640625" style="1" customWidth="1"/>
    <col min="14084" max="14084" width="2.5546875" style="1" customWidth="1"/>
    <col min="14085" max="14085" width="26" style="1" bestFit="1" customWidth="1"/>
    <col min="14086" max="14086" width="15.6640625" style="1" customWidth="1"/>
    <col min="14087" max="14087" width="24.33203125" style="1" customWidth="1"/>
    <col min="14088" max="14088" width="2.5546875" style="1" customWidth="1"/>
    <col min="14089" max="14336" width="11.44140625" style="1"/>
    <col min="14337" max="14337" width="1" style="1" customWidth="1"/>
    <col min="14338" max="14338" width="5.44140625" style="1" customWidth="1"/>
    <col min="14339" max="14339" width="64.6640625" style="1" customWidth="1"/>
    <col min="14340" max="14340" width="2.5546875" style="1" customWidth="1"/>
    <col min="14341" max="14341" width="26" style="1" bestFit="1" customWidth="1"/>
    <col min="14342" max="14342" width="15.6640625" style="1" customWidth="1"/>
    <col min="14343" max="14343" width="24.33203125" style="1" customWidth="1"/>
    <col min="14344" max="14344" width="2.5546875" style="1" customWidth="1"/>
    <col min="14345" max="14592" width="11.44140625" style="1"/>
    <col min="14593" max="14593" width="1" style="1" customWidth="1"/>
    <col min="14594" max="14594" width="5.44140625" style="1" customWidth="1"/>
    <col min="14595" max="14595" width="64.6640625" style="1" customWidth="1"/>
    <col min="14596" max="14596" width="2.5546875" style="1" customWidth="1"/>
    <col min="14597" max="14597" width="26" style="1" bestFit="1" customWidth="1"/>
    <col min="14598" max="14598" width="15.6640625" style="1" customWidth="1"/>
    <col min="14599" max="14599" width="24.33203125" style="1" customWidth="1"/>
    <col min="14600" max="14600" width="2.5546875" style="1" customWidth="1"/>
    <col min="14601" max="14848" width="11.44140625" style="1"/>
    <col min="14849" max="14849" width="1" style="1" customWidth="1"/>
    <col min="14850" max="14850" width="5.44140625" style="1" customWidth="1"/>
    <col min="14851" max="14851" width="64.6640625" style="1" customWidth="1"/>
    <col min="14852" max="14852" width="2.5546875" style="1" customWidth="1"/>
    <col min="14853" max="14853" width="26" style="1" bestFit="1" customWidth="1"/>
    <col min="14854" max="14854" width="15.6640625" style="1" customWidth="1"/>
    <col min="14855" max="14855" width="24.33203125" style="1" customWidth="1"/>
    <col min="14856" max="14856" width="2.5546875" style="1" customWidth="1"/>
    <col min="14857" max="15104" width="11.44140625" style="1"/>
    <col min="15105" max="15105" width="1" style="1" customWidth="1"/>
    <col min="15106" max="15106" width="5.44140625" style="1" customWidth="1"/>
    <col min="15107" max="15107" width="64.6640625" style="1" customWidth="1"/>
    <col min="15108" max="15108" width="2.5546875" style="1" customWidth="1"/>
    <col min="15109" max="15109" width="26" style="1" bestFit="1" customWidth="1"/>
    <col min="15110" max="15110" width="15.6640625" style="1" customWidth="1"/>
    <col min="15111" max="15111" width="24.33203125" style="1" customWidth="1"/>
    <col min="15112" max="15112" width="2.5546875" style="1" customWidth="1"/>
    <col min="15113" max="15360" width="11.44140625" style="1"/>
    <col min="15361" max="15361" width="1" style="1" customWidth="1"/>
    <col min="15362" max="15362" width="5.44140625" style="1" customWidth="1"/>
    <col min="15363" max="15363" width="64.6640625" style="1" customWidth="1"/>
    <col min="15364" max="15364" width="2.5546875" style="1" customWidth="1"/>
    <col min="15365" max="15365" width="26" style="1" bestFit="1" customWidth="1"/>
    <col min="15366" max="15366" width="15.6640625" style="1" customWidth="1"/>
    <col min="15367" max="15367" width="24.33203125" style="1" customWidth="1"/>
    <col min="15368" max="15368" width="2.5546875" style="1" customWidth="1"/>
    <col min="15369" max="15616" width="11.44140625" style="1"/>
    <col min="15617" max="15617" width="1" style="1" customWidth="1"/>
    <col min="15618" max="15618" width="5.44140625" style="1" customWidth="1"/>
    <col min="15619" max="15619" width="64.6640625" style="1" customWidth="1"/>
    <col min="15620" max="15620" width="2.5546875" style="1" customWidth="1"/>
    <col min="15621" max="15621" width="26" style="1" bestFit="1" customWidth="1"/>
    <col min="15622" max="15622" width="15.6640625" style="1" customWidth="1"/>
    <col min="15623" max="15623" width="24.33203125" style="1" customWidth="1"/>
    <col min="15624" max="15624" width="2.5546875" style="1" customWidth="1"/>
    <col min="15625" max="15872" width="11.44140625" style="1"/>
    <col min="15873" max="15873" width="1" style="1" customWidth="1"/>
    <col min="15874" max="15874" width="5.44140625" style="1" customWidth="1"/>
    <col min="15875" max="15875" width="64.6640625" style="1" customWidth="1"/>
    <col min="15876" max="15876" width="2.5546875" style="1" customWidth="1"/>
    <col min="15877" max="15877" width="26" style="1" bestFit="1" customWidth="1"/>
    <col min="15878" max="15878" width="15.6640625" style="1" customWidth="1"/>
    <col min="15879" max="15879" width="24.33203125" style="1" customWidth="1"/>
    <col min="15880" max="15880" width="2.5546875" style="1" customWidth="1"/>
    <col min="15881" max="16128" width="11.44140625" style="1"/>
    <col min="16129" max="16129" width="1" style="1" customWidth="1"/>
    <col min="16130" max="16130" width="5.44140625" style="1" customWidth="1"/>
    <col min="16131" max="16131" width="64.6640625" style="1" customWidth="1"/>
    <col min="16132" max="16132" width="2.5546875" style="1" customWidth="1"/>
    <col min="16133" max="16133" width="26" style="1" bestFit="1" customWidth="1"/>
    <col min="16134" max="16134" width="15.6640625" style="1" customWidth="1"/>
    <col min="16135" max="16135" width="24.33203125" style="1" customWidth="1"/>
    <col min="16136" max="16136" width="2.5546875" style="1" customWidth="1"/>
    <col min="16137" max="16384" width="11.44140625" style="1"/>
  </cols>
  <sheetData>
    <row r="1" spans="2:23" ht="20.25" customHeight="1" thickBot="1" x14ac:dyDescent="0.3">
      <c r="B1" s="4" t="s">
        <v>0</v>
      </c>
      <c r="C1" s="5"/>
      <c r="D1" s="2"/>
      <c r="E1" s="3">
        <f>COUNTIF(E6:E9,"nicht erfüllt")</f>
        <v>0</v>
      </c>
      <c r="F1" s="5"/>
      <c r="G1" s="5"/>
      <c r="H1" s="2"/>
      <c r="U1" s="50" t="s">
        <v>1</v>
      </c>
      <c r="V1" s="50"/>
      <c r="W1" s="50"/>
    </row>
    <row r="2" spans="2:23" ht="2.25" customHeight="1" x14ac:dyDescent="0.25">
      <c r="D2" s="6"/>
      <c r="G2" s="6"/>
      <c r="H2" s="6"/>
      <c r="U2" s="50"/>
      <c r="V2" s="50"/>
      <c r="W2" s="50"/>
    </row>
    <row r="3" spans="2:23" s="11" customFormat="1" ht="42" customHeight="1" x14ac:dyDescent="0.25">
      <c r="B3" s="7"/>
      <c r="C3" s="8" t="s">
        <v>2</v>
      </c>
      <c r="D3" s="9" t="str">
        <f>E3</f>
        <v>Bieter1</v>
      </c>
      <c r="E3" s="8" t="str">
        <f>[1]Ausfüllanleitung!A9</f>
        <v>Bieter1</v>
      </c>
      <c r="F3" s="8"/>
      <c r="G3" s="10" t="s">
        <v>3</v>
      </c>
      <c r="H3" s="9"/>
      <c r="U3" s="51" t="s">
        <v>4</v>
      </c>
      <c r="V3" s="51" t="s">
        <v>5</v>
      </c>
      <c r="W3" s="51" t="s">
        <v>6</v>
      </c>
    </row>
    <row r="4" spans="2:23" ht="4.5" customHeight="1" x14ac:dyDescent="0.25">
      <c r="B4" s="12"/>
      <c r="C4" s="13"/>
      <c r="D4" s="14"/>
      <c r="E4" s="15"/>
      <c r="F4" s="15"/>
      <c r="G4" s="15"/>
      <c r="H4" s="14"/>
    </row>
    <row r="5" spans="2:23" s="17" customFormat="1" ht="28.5" customHeight="1" x14ac:dyDescent="0.25">
      <c r="B5" s="16">
        <v>0</v>
      </c>
      <c r="C5" s="16"/>
      <c r="E5" s="18" t="str">
        <f>IF(E1=1,"Ausschluss","alle erfüllt")</f>
        <v>alle erfüllt</v>
      </c>
      <c r="F5" s="14"/>
    </row>
    <row r="6" spans="2:23" s="14" customFormat="1" ht="27.6" outlineLevel="1" x14ac:dyDescent="0.25">
      <c r="B6" s="19" t="s">
        <v>7</v>
      </c>
      <c r="C6" s="19" t="s">
        <v>8</v>
      </c>
      <c r="E6" s="20" t="s">
        <v>4</v>
      </c>
    </row>
    <row r="7" spans="2:23" s="14" customFormat="1" ht="13.8" outlineLevel="1" x14ac:dyDescent="0.25">
      <c r="B7" s="19" t="s">
        <v>9</v>
      </c>
      <c r="C7" s="19" t="s">
        <v>10</v>
      </c>
      <c r="E7" s="20" t="s">
        <v>4</v>
      </c>
    </row>
    <row r="8" spans="2:23" s="14" customFormat="1" ht="13.8" outlineLevel="1" x14ac:dyDescent="0.25">
      <c r="B8" s="19" t="s">
        <v>11</v>
      </c>
      <c r="C8" s="19" t="s">
        <v>12</v>
      </c>
      <c r="E8" s="20" t="s">
        <v>4</v>
      </c>
    </row>
    <row r="9" spans="2:23" s="14" customFormat="1" ht="13.8" outlineLevel="1" x14ac:dyDescent="0.25">
      <c r="B9" s="19" t="s">
        <v>13</v>
      </c>
      <c r="C9" s="19"/>
      <c r="E9" s="20" t="s">
        <v>4</v>
      </c>
    </row>
    <row r="10" spans="2:23" ht="5.25" customHeight="1" x14ac:dyDescent="0.25">
      <c r="B10" s="21"/>
      <c r="C10" s="21"/>
      <c r="E10" s="22"/>
      <c r="F10" s="14"/>
    </row>
    <row r="11" spans="2:23" s="14" customFormat="1" ht="30.75" customHeight="1" x14ac:dyDescent="0.25">
      <c r="B11" s="23" t="s">
        <v>14</v>
      </c>
      <c r="C11" s="24" t="s">
        <v>15</v>
      </c>
      <c r="E11" s="25">
        <v>0</v>
      </c>
      <c r="F11" s="52"/>
      <c r="G11" s="26"/>
      <c r="H11" s="26"/>
    </row>
    <row r="12" spans="2:23" ht="5.25" customHeight="1" x14ac:dyDescent="0.25">
      <c r="B12" s="21"/>
      <c r="C12" s="21"/>
      <c r="E12" s="22"/>
      <c r="F12" s="14"/>
    </row>
    <row r="13" spans="2:23" ht="13.8" hidden="1" x14ac:dyDescent="0.25">
      <c r="F13" s="14"/>
    </row>
    <row r="14" spans="2:23" ht="13.8" hidden="1" x14ac:dyDescent="0.25">
      <c r="F14" s="14"/>
    </row>
    <row r="15" spans="2:23" s="14" customFormat="1" ht="28.5" customHeight="1" x14ac:dyDescent="0.25">
      <c r="B15" s="23">
        <v>2</v>
      </c>
      <c r="C15" s="24" t="s">
        <v>16</v>
      </c>
      <c r="E15" s="27">
        <v>0</v>
      </c>
      <c r="F15" s="52" t="s">
        <v>17</v>
      </c>
    </row>
    <row r="16" spans="2:23" ht="27.6" x14ac:dyDescent="0.25">
      <c r="B16" s="28"/>
      <c r="C16" s="8" t="s">
        <v>2</v>
      </c>
      <c r="D16" s="9" t="str">
        <f>D3</f>
        <v>Bieter1</v>
      </c>
      <c r="E16" s="29" t="s">
        <v>18</v>
      </c>
      <c r="F16" s="29" t="s">
        <v>19</v>
      </c>
      <c r="G16" s="10" t="s">
        <v>3</v>
      </c>
      <c r="H16" s="9"/>
    </row>
    <row r="17" spans="2:8" ht="55.2" x14ac:dyDescent="0.25">
      <c r="B17" s="30" t="s">
        <v>20</v>
      </c>
      <c r="C17" s="53" t="s">
        <v>21</v>
      </c>
      <c r="E17" s="32">
        <f>$E$15*F17</f>
        <v>0</v>
      </c>
      <c r="F17" s="55">
        <v>0</v>
      </c>
      <c r="G17" s="33" t="s">
        <v>22</v>
      </c>
    </row>
    <row r="18" spans="2:8" ht="27.6" x14ac:dyDescent="0.25">
      <c r="B18" s="30" t="s">
        <v>23</v>
      </c>
      <c r="C18" s="53" t="s">
        <v>24</v>
      </c>
      <c r="E18" s="32">
        <f t="shared" ref="E18:E20" si="0">$E$15*F18</f>
        <v>0</v>
      </c>
      <c r="F18" s="55">
        <v>0</v>
      </c>
      <c r="G18" s="33"/>
    </row>
    <row r="19" spans="2:8" ht="27.6" x14ac:dyDescent="0.25">
      <c r="B19" s="30" t="s">
        <v>25</v>
      </c>
      <c r="C19" s="53" t="s">
        <v>26</v>
      </c>
      <c r="E19" s="32">
        <f t="shared" si="0"/>
        <v>0</v>
      </c>
      <c r="F19" s="55">
        <v>0</v>
      </c>
      <c r="G19" s="33"/>
    </row>
    <row r="20" spans="2:8" ht="41.4" x14ac:dyDescent="0.25">
      <c r="B20" s="30" t="s">
        <v>27</v>
      </c>
      <c r="C20" s="54" t="s">
        <v>28</v>
      </c>
      <c r="E20" s="32">
        <f t="shared" si="0"/>
        <v>0</v>
      </c>
      <c r="F20" s="55">
        <v>0</v>
      </c>
      <c r="G20" s="33"/>
    </row>
    <row r="21" spans="2:8" ht="27.6" x14ac:dyDescent="0.25">
      <c r="B21" s="30"/>
      <c r="C21" s="54" t="s">
        <v>29</v>
      </c>
      <c r="E21" s="32">
        <f t="shared" ref="E21" si="1">$E$15*F21</f>
        <v>0</v>
      </c>
      <c r="F21" s="55">
        <v>0</v>
      </c>
      <c r="G21" s="33" t="s">
        <v>30</v>
      </c>
    </row>
    <row r="22" spans="2:8" ht="27.6" x14ac:dyDescent="0.25">
      <c r="B22" s="30"/>
      <c r="C22" s="54" t="s">
        <v>31</v>
      </c>
      <c r="E22" s="32">
        <f t="shared" ref="E22" si="2">$E$15*F22</f>
        <v>0</v>
      </c>
      <c r="F22" s="55">
        <v>0</v>
      </c>
      <c r="G22" s="33" t="s">
        <v>32</v>
      </c>
    </row>
    <row r="23" spans="2:8" ht="13.8" x14ac:dyDescent="0.25">
      <c r="B23" s="30"/>
      <c r="C23" s="31"/>
      <c r="E23" s="32">
        <f>$E$15*F23</f>
        <v>0</v>
      </c>
      <c r="F23" s="56">
        <v>0</v>
      </c>
      <c r="G23" s="34"/>
    </row>
    <row r="24" spans="2:8" ht="4.5" customHeight="1" x14ac:dyDescent="0.25">
      <c r="B24" s="35"/>
      <c r="C24" s="36"/>
      <c r="E24" s="37"/>
      <c r="F24" s="37"/>
      <c r="G24" s="38"/>
    </row>
    <row r="25" spans="2:8" ht="6" customHeight="1" x14ac:dyDescent="0.25">
      <c r="B25" s="39"/>
      <c r="C25" s="40"/>
      <c r="D25" s="41"/>
      <c r="E25" s="42"/>
      <c r="F25" s="42"/>
      <c r="G25" s="41"/>
      <c r="H25" s="41"/>
    </row>
    <row r="26" spans="2:8" s="45" customFormat="1" ht="30" customHeight="1" x14ac:dyDescent="0.25">
      <c r="B26" s="57" t="s">
        <v>33</v>
      </c>
      <c r="C26" s="58"/>
      <c r="D26" s="1"/>
      <c r="E26" s="43">
        <f>E11-E17-E18-E19-E20-E21-E22-E23</f>
        <v>0</v>
      </c>
      <c r="F26" s="43"/>
      <c r="G26" s="43"/>
      <c r="H26" s="44"/>
    </row>
    <row r="27" spans="2:8" x14ac:dyDescent="0.25">
      <c r="E27" s="46"/>
      <c r="F27" s="46"/>
    </row>
    <row r="28" spans="2:8" s="45" customFormat="1" x14ac:dyDescent="0.25">
      <c r="E28" s="47"/>
      <c r="F28" s="47"/>
    </row>
    <row r="29" spans="2:8" x14ac:dyDescent="0.25">
      <c r="E29" s="46"/>
      <c r="F29" s="46"/>
    </row>
    <row r="30" spans="2:8" x14ac:dyDescent="0.25">
      <c r="E30" s="46"/>
      <c r="F30" s="46"/>
    </row>
    <row r="31" spans="2:8" x14ac:dyDescent="0.25">
      <c r="C31" s="48" t="s">
        <v>34</v>
      </c>
      <c r="E31" s="46"/>
      <c r="F31" s="46"/>
    </row>
    <row r="33" spans="3:3" ht="229.5" customHeight="1" x14ac:dyDescent="0.25">
      <c r="C33" s="49" t="s">
        <v>35</v>
      </c>
    </row>
  </sheetData>
  <mergeCells count="1">
    <mergeCell ref="B26:C26"/>
  </mergeCells>
  <conditionalFormatting sqref="B26">
    <cfRule type="cellIs" dxfId="10" priority="21" stopIfTrue="1" operator="equal">
      <formula>"X"</formula>
    </cfRule>
  </conditionalFormatting>
  <conditionalFormatting sqref="C17:C25">
    <cfRule type="cellIs" dxfId="9" priority="19" stopIfTrue="1" operator="equal">
      <formula>"X"</formula>
    </cfRule>
  </conditionalFormatting>
  <conditionalFormatting sqref="E5 E11">
    <cfRule type="cellIs" dxfId="8" priority="18" stopIfTrue="1" operator="equal">
      <formula>"X"</formula>
    </cfRule>
  </conditionalFormatting>
  <conditionalFormatting sqref="E5">
    <cfRule type="cellIs" dxfId="7" priority="15" stopIfTrue="1" operator="equal">
      <formula>"alle erfüllt"</formula>
    </cfRule>
    <cfRule type="cellIs" dxfId="6" priority="16" stopIfTrue="1" operator="equal">
      <formula>"Ausschluss"</formula>
    </cfRule>
  </conditionalFormatting>
  <conditionalFormatting sqref="E6:E9">
    <cfRule type="cellIs" dxfId="5" priority="2" stopIfTrue="1" operator="equal">
      <formula>"nicht erfüllt"</formula>
    </cfRule>
    <cfRule type="cellIs" dxfId="4" priority="3" stopIfTrue="1" operator="equal">
      <formula>"erfüllt"</formula>
    </cfRule>
    <cfRule type="cellIs" dxfId="3" priority="4" stopIfTrue="1" operator="equal">
      <formula>"X"</formula>
    </cfRule>
  </conditionalFormatting>
  <conditionalFormatting sqref="E17:F26">
    <cfRule type="cellIs" dxfId="2" priority="1" stopIfTrue="1" operator="equal">
      <formula>"X"</formula>
    </cfRule>
  </conditionalFormatting>
  <conditionalFormatting sqref="E28:H28">
    <cfRule type="cellIs" dxfId="1" priority="11" stopIfTrue="1" operator="equal">
      <formula>1</formula>
    </cfRule>
  </conditionalFormatting>
  <conditionalFormatting sqref="G26">
    <cfRule type="cellIs" dxfId="0" priority="17" stopIfTrue="1" operator="equal">
      <formula>"X"</formula>
    </cfRule>
  </conditionalFormatting>
  <dataValidations count="2">
    <dataValidation type="list" allowBlank="1" showInputMessage="1" showErrorMessage="1" sqref="JA7:JA9 WVM983043:WVM983051 WLQ983043:WLQ983051 WBU983043:WBU983051 VRY983043:VRY983051 VIC983043:VIC983051 UYG983043:UYG983051 UOK983043:UOK983051 UEO983043:UEO983051 TUS983043:TUS983051 TKW983043:TKW983051 TBA983043:TBA983051 SRE983043:SRE983051 SHI983043:SHI983051 RXM983043:RXM983051 RNQ983043:RNQ983051 RDU983043:RDU983051 QTY983043:QTY983051 QKC983043:QKC983051 QAG983043:QAG983051 PQK983043:PQK983051 PGO983043:PGO983051 OWS983043:OWS983051 OMW983043:OMW983051 ODA983043:ODA983051 NTE983043:NTE983051 NJI983043:NJI983051 MZM983043:MZM983051 MPQ983043:MPQ983051 MFU983043:MFU983051 LVY983043:LVY983051 LMC983043:LMC983051 LCG983043:LCG983051 KSK983043:KSK983051 KIO983043:KIO983051 JYS983043:JYS983051 JOW983043:JOW983051 JFA983043:JFA983051 IVE983043:IVE983051 ILI983043:ILI983051 IBM983043:IBM983051 HRQ983043:HRQ983051 HHU983043:HHU983051 GXY983043:GXY983051 GOC983043:GOC983051 GEG983043:GEG983051 FUK983043:FUK983051 FKO983043:FKO983051 FAS983043:FAS983051 EQW983043:EQW983051 EHA983043:EHA983051 DXE983043:DXE983051 DNI983043:DNI983051 DDM983043:DDM983051 CTQ983043:CTQ983051 CJU983043:CJU983051 BZY983043:BZY983051 BQC983043:BQC983051 BGG983043:BGG983051 AWK983043:AWK983051 AMO983043:AMO983051 ACS983043:ACS983051 SW983043:SW983051 JA983043:JA983051 E983043:E983051 WVM917507:WVM917515 WLQ917507:WLQ917515 WBU917507:WBU917515 VRY917507:VRY917515 VIC917507:VIC917515 UYG917507:UYG917515 UOK917507:UOK917515 UEO917507:UEO917515 TUS917507:TUS917515 TKW917507:TKW917515 TBA917507:TBA917515 SRE917507:SRE917515 SHI917507:SHI917515 RXM917507:RXM917515 RNQ917507:RNQ917515 RDU917507:RDU917515 QTY917507:QTY917515 QKC917507:QKC917515 QAG917507:QAG917515 PQK917507:PQK917515 PGO917507:PGO917515 OWS917507:OWS917515 OMW917507:OMW917515 ODA917507:ODA917515 NTE917507:NTE917515 NJI917507:NJI917515 MZM917507:MZM917515 MPQ917507:MPQ917515 MFU917507:MFU917515 LVY917507:LVY917515 LMC917507:LMC917515 LCG917507:LCG917515 KSK917507:KSK917515 KIO917507:KIO917515 JYS917507:JYS917515 JOW917507:JOW917515 JFA917507:JFA917515 IVE917507:IVE917515 ILI917507:ILI917515 IBM917507:IBM917515 HRQ917507:HRQ917515 HHU917507:HHU917515 GXY917507:GXY917515 GOC917507:GOC917515 GEG917507:GEG917515 FUK917507:FUK917515 FKO917507:FKO917515 FAS917507:FAS917515 EQW917507:EQW917515 EHA917507:EHA917515 DXE917507:DXE917515 DNI917507:DNI917515 DDM917507:DDM917515 CTQ917507:CTQ917515 CJU917507:CJU917515 BZY917507:BZY917515 BQC917507:BQC917515 BGG917507:BGG917515 AWK917507:AWK917515 AMO917507:AMO917515 ACS917507:ACS917515 SW917507:SW917515 JA917507:JA917515 E917507:E917515 WVM851971:WVM851979 WLQ851971:WLQ851979 WBU851971:WBU851979 VRY851971:VRY851979 VIC851971:VIC851979 UYG851971:UYG851979 UOK851971:UOK851979 UEO851971:UEO851979 TUS851971:TUS851979 TKW851971:TKW851979 TBA851971:TBA851979 SRE851971:SRE851979 SHI851971:SHI851979 RXM851971:RXM851979 RNQ851971:RNQ851979 RDU851971:RDU851979 QTY851971:QTY851979 QKC851971:QKC851979 QAG851971:QAG851979 PQK851971:PQK851979 PGO851971:PGO851979 OWS851971:OWS851979 OMW851971:OMW851979 ODA851971:ODA851979 NTE851971:NTE851979 NJI851971:NJI851979 MZM851971:MZM851979 MPQ851971:MPQ851979 MFU851971:MFU851979 LVY851971:LVY851979 LMC851971:LMC851979 LCG851971:LCG851979 KSK851971:KSK851979 KIO851971:KIO851979 JYS851971:JYS851979 JOW851971:JOW851979 JFA851971:JFA851979 IVE851971:IVE851979 ILI851971:ILI851979 IBM851971:IBM851979 HRQ851971:HRQ851979 HHU851971:HHU851979 GXY851971:GXY851979 GOC851971:GOC851979 GEG851971:GEG851979 FUK851971:FUK851979 FKO851971:FKO851979 FAS851971:FAS851979 EQW851971:EQW851979 EHA851971:EHA851979 DXE851971:DXE851979 DNI851971:DNI851979 DDM851971:DDM851979 CTQ851971:CTQ851979 CJU851971:CJU851979 BZY851971:BZY851979 BQC851971:BQC851979 BGG851971:BGG851979 AWK851971:AWK851979 AMO851971:AMO851979 ACS851971:ACS851979 SW851971:SW851979 JA851971:JA851979 E851971:E851979 WVM786435:WVM786443 WLQ786435:WLQ786443 WBU786435:WBU786443 VRY786435:VRY786443 VIC786435:VIC786443 UYG786435:UYG786443 UOK786435:UOK786443 UEO786435:UEO786443 TUS786435:TUS786443 TKW786435:TKW786443 TBA786435:TBA786443 SRE786435:SRE786443 SHI786435:SHI786443 RXM786435:RXM786443 RNQ786435:RNQ786443 RDU786435:RDU786443 QTY786435:QTY786443 QKC786435:QKC786443 QAG786435:QAG786443 PQK786435:PQK786443 PGO786435:PGO786443 OWS786435:OWS786443 OMW786435:OMW786443 ODA786435:ODA786443 NTE786435:NTE786443 NJI786435:NJI786443 MZM786435:MZM786443 MPQ786435:MPQ786443 MFU786435:MFU786443 LVY786435:LVY786443 LMC786435:LMC786443 LCG786435:LCG786443 KSK786435:KSK786443 KIO786435:KIO786443 JYS786435:JYS786443 JOW786435:JOW786443 JFA786435:JFA786443 IVE786435:IVE786443 ILI786435:ILI786443 IBM786435:IBM786443 HRQ786435:HRQ786443 HHU786435:HHU786443 GXY786435:GXY786443 GOC786435:GOC786443 GEG786435:GEG786443 FUK786435:FUK786443 FKO786435:FKO786443 FAS786435:FAS786443 EQW786435:EQW786443 EHA786435:EHA786443 DXE786435:DXE786443 DNI786435:DNI786443 DDM786435:DDM786443 CTQ786435:CTQ786443 CJU786435:CJU786443 BZY786435:BZY786443 BQC786435:BQC786443 BGG786435:BGG786443 AWK786435:AWK786443 AMO786435:AMO786443 ACS786435:ACS786443 SW786435:SW786443 JA786435:JA786443 E786435:E786443 WVM720899:WVM720907 WLQ720899:WLQ720907 WBU720899:WBU720907 VRY720899:VRY720907 VIC720899:VIC720907 UYG720899:UYG720907 UOK720899:UOK720907 UEO720899:UEO720907 TUS720899:TUS720907 TKW720899:TKW720907 TBA720899:TBA720907 SRE720899:SRE720907 SHI720899:SHI720907 RXM720899:RXM720907 RNQ720899:RNQ720907 RDU720899:RDU720907 QTY720899:QTY720907 QKC720899:QKC720907 QAG720899:QAG720907 PQK720899:PQK720907 PGO720899:PGO720907 OWS720899:OWS720907 OMW720899:OMW720907 ODA720899:ODA720907 NTE720899:NTE720907 NJI720899:NJI720907 MZM720899:MZM720907 MPQ720899:MPQ720907 MFU720899:MFU720907 LVY720899:LVY720907 LMC720899:LMC720907 LCG720899:LCG720907 KSK720899:KSK720907 KIO720899:KIO720907 JYS720899:JYS720907 JOW720899:JOW720907 JFA720899:JFA720907 IVE720899:IVE720907 ILI720899:ILI720907 IBM720899:IBM720907 HRQ720899:HRQ720907 HHU720899:HHU720907 GXY720899:GXY720907 GOC720899:GOC720907 GEG720899:GEG720907 FUK720899:FUK720907 FKO720899:FKO720907 FAS720899:FAS720907 EQW720899:EQW720907 EHA720899:EHA720907 DXE720899:DXE720907 DNI720899:DNI720907 DDM720899:DDM720907 CTQ720899:CTQ720907 CJU720899:CJU720907 BZY720899:BZY720907 BQC720899:BQC720907 BGG720899:BGG720907 AWK720899:AWK720907 AMO720899:AMO720907 ACS720899:ACS720907 SW720899:SW720907 JA720899:JA720907 E720899:E720907 WVM655363:WVM655371 WLQ655363:WLQ655371 WBU655363:WBU655371 VRY655363:VRY655371 VIC655363:VIC655371 UYG655363:UYG655371 UOK655363:UOK655371 UEO655363:UEO655371 TUS655363:TUS655371 TKW655363:TKW655371 TBA655363:TBA655371 SRE655363:SRE655371 SHI655363:SHI655371 RXM655363:RXM655371 RNQ655363:RNQ655371 RDU655363:RDU655371 QTY655363:QTY655371 QKC655363:QKC655371 QAG655363:QAG655371 PQK655363:PQK655371 PGO655363:PGO655371 OWS655363:OWS655371 OMW655363:OMW655371 ODA655363:ODA655371 NTE655363:NTE655371 NJI655363:NJI655371 MZM655363:MZM655371 MPQ655363:MPQ655371 MFU655363:MFU655371 LVY655363:LVY655371 LMC655363:LMC655371 LCG655363:LCG655371 KSK655363:KSK655371 KIO655363:KIO655371 JYS655363:JYS655371 JOW655363:JOW655371 JFA655363:JFA655371 IVE655363:IVE655371 ILI655363:ILI655371 IBM655363:IBM655371 HRQ655363:HRQ655371 HHU655363:HHU655371 GXY655363:GXY655371 GOC655363:GOC655371 GEG655363:GEG655371 FUK655363:FUK655371 FKO655363:FKO655371 FAS655363:FAS655371 EQW655363:EQW655371 EHA655363:EHA655371 DXE655363:DXE655371 DNI655363:DNI655371 DDM655363:DDM655371 CTQ655363:CTQ655371 CJU655363:CJU655371 BZY655363:BZY655371 BQC655363:BQC655371 BGG655363:BGG655371 AWK655363:AWK655371 AMO655363:AMO655371 ACS655363:ACS655371 SW655363:SW655371 JA655363:JA655371 E655363:E655371 WVM589827:WVM589835 WLQ589827:WLQ589835 WBU589827:WBU589835 VRY589827:VRY589835 VIC589827:VIC589835 UYG589827:UYG589835 UOK589827:UOK589835 UEO589827:UEO589835 TUS589827:TUS589835 TKW589827:TKW589835 TBA589827:TBA589835 SRE589827:SRE589835 SHI589827:SHI589835 RXM589827:RXM589835 RNQ589827:RNQ589835 RDU589827:RDU589835 QTY589827:QTY589835 QKC589827:QKC589835 QAG589827:QAG589835 PQK589827:PQK589835 PGO589827:PGO589835 OWS589827:OWS589835 OMW589827:OMW589835 ODA589827:ODA589835 NTE589827:NTE589835 NJI589827:NJI589835 MZM589827:MZM589835 MPQ589827:MPQ589835 MFU589827:MFU589835 LVY589827:LVY589835 LMC589827:LMC589835 LCG589827:LCG589835 KSK589827:KSK589835 KIO589827:KIO589835 JYS589827:JYS589835 JOW589827:JOW589835 JFA589827:JFA589835 IVE589827:IVE589835 ILI589827:ILI589835 IBM589827:IBM589835 HRQ589827:HRQ589835 HHU589827:HHU589835 GXY589827:GXY589835 GOC589827:GOC589835 GEG589827:GEG589835 FUK589827:FUK589835 FKO589827:FKO589835 FAS589827:FAS589835 EQW589827:EQW589835 EHA589827:EHA589835 DXE589827:DXE589835 DNI589827:DNI589835 DDM589827:DDM589835 CTQ589827:CTQ589835 CJU589827:CJU589835 BZY589827:BZY589835 BQC589827:BQC589835 BGG589827:BGG589835 AWK589827:AWK589835 AMO589827:AMO589835 ACS589827:ACS589835 SW589827:SW589835 JA589827:JA589835 E589827:E589835 WVM524291:WVM524299 WLQ524291:WLQ524299 WBU524291:WBU524299 VRY524291:VRY524299 VIC524291:VIC524299 UYG524291:UYG524299 UOK524291:UOK524299 UEO524291:UEO524299 TUS524291:TUS524299 TKW524291:TKW524299 TBA524291:TBA524299 SRE524291:SRE524299 SHI524291:SHI524299 RXM524291:RXM524299 RNQ524291:RNQ524299 RDU524291:RDU524299 QTY524291:QTY524299 QKC524291:QKC524299 QAG524291:QAG524299 PQK524291:PQK524299 PGO524291:PGO524299 OWS524291:OWS524299 OMW524291:OMW524299 ODA524291:ODA524299 NTE524291:NTE524299 NJI524291:NJI524299 MZM524291:MZM524299 MPQ524291:MPQ524299 MFU524291:MFU524299 LVY524291:LVY524299 LMC524291:LMC524299 LCG524291:LCG524299 KSK524291:KSK524299 KIO524291:KIO524299 JYS524291:JYS524299 JOW524291:JOW524299 JFA524291:JFA524299 IVE524291:IVE524299 ILI524291:ILI524299 IBM524291:IBM524299 HRQ524291:HRQ524299 HHU524291:HHU524299 GXY524291:GXY524299 GOC524291:GOC524299 GEG524291:GEG524299 FUK524291:FUK524299 FKO524291:FKO524299 FAS524291:FAS524299 EQW524291:EQW524299 EHA524291:EHA524299 DXE524291:DXE524299 DNI524291:DNI524299 DDM524291:DDM524299 CTQ524291:CTQ524299 CJU524291:CJU524299 BZY524291:BZY524299 BQC524291:BQC524299 BGG524291:BGG524299 AWK524291:AWK524299 AMO524291:AMO524299 ACS524291:ACS524299 SW524291:SW524299 JA524291:JA524299 E524291:E524299 WVM458755:WVM458763 WLQ458755:WLQ458763 WBU458755:WBU458763 VRY458755:VRY458763 VIC458755:VIC458763 UYG458755:UYG458763 UOK458755:UOK458763 UEO458755:UEO458763 TUS458755:TUS458763 TKW458755:TKW458763 TBA458755:TBA458763 SRE458755:SRE458763 SHI458755:SHI458763 RXM458755:RXM458763 RNQ458755:RNQ458763 RDU458755:RDU458763 QTY458755:QTY458763 QKC458755:QKC458763 QAG458755:QAG458763 PQK458755:PQK458763 PGO458755:PGO458763 OWS458755:OWS458763 OMW458755:OMW458763 ODA458755:ODA458763 NTE458755:NTE458763 NJI458755:NJI458763 MZM458755:MZM458763 MPQ458755:MPQ458763 MFU458755:MFU458763 LVY458755:LVY458763 LMC458755:LMC458763 LCG458755:LCG458763 KSK458755:KSK458763 KIO458755:KIO458763 JYS458755:JYS458763 JOW458755:JOW458763 JFA458755:JFA458763 IVE458755:IVE458763 ILI458755:ILI458763 IBM458755:IBM458763 HRQ458755:HRQ458763 HHU458755:HHU458763 GXY458755:GXY458763 GOC458755:GOC458763 GEG458755:GEG458763 FUK458755:FUK458763 FKO458755:FKO458763 FAS458755:FAS458763 EQW458755:EQW458763 EHA458755:EHA458763 DXE458755:DXE458763 DNI458755:DNI458763 DDM458755:DDM458763 CTQ458755:CTQ458763 CJU458755:CJU458763 BZY458755:BZY458763 BQC458755:BQC458763 BGG458755:BGG458763 AWK458755:AWK458763 AMO458755:AMO458763 ACS458755:ACS458763 SW458755:SW458763 JA458755:JA458763 E458755:E458763 WVM393219:WVM393227 WLQ393219:WLQ393227 WBU393219:WBU393227 VRY393219:VRY393227 VIC393219:VIC393227 UYG393219:UYG393227 UOK393219:UOK393227 UEO393219:UEO393227 TUS393219:TUS393227 TKW393219:TKW393227 TBA393219:TBA393227 SRE393219:SRE393227 SHI393219:SHI393227 RXM393219:RXM393227 RNQ393219:RNQ393227 RDU393219:RDU393227 QTY393219:QTY393227 QKC393219:QKC393227 QAG393219:QAG393227 PQK393219:PQK393227 PGO393219:PGO393227 OWS393219:OWS393227 OMW393219:OMW393227 ODA393219:ODA393227 NTE393219:NTE393227 NJI393219:NJI393227 MZM393219:MZM393227 MPQ393219:MPQ393227 MFU393219:MFU393227 LVY393219:LVY393227 LMC393219:LMC393227 LCG393219:LCG393227 KSK393219:KSK393227 KIO393219:KIO393227 JYS393219:JYS393227 JOW393219:JOW393227 JFA393219:JFA393227 IVE393219:IVE393227 ILI393219:ILI393227 IBM393219:IBM393227 HRQ393219:HRQ393227 HHU393219:HHU393227 GXY393219:GXY393227 GOC393219:GOC393227 GEG393219:GEG393227 FUK393219:FUK393227 FKO393219:FKO393227 FAS393219:FAS393227 EQW393219:EQW393227 EHA393219:EHA393227 DXE393219:DXE393227 DNI393219:DNI393227 DDM393219:DDM393227 CTQ393219:CTQ393227 CJU393219:CJU393227 BZY393219:BZY393227 BQC393219:BQC393227 BGG393219:BGG393227 AWK393219:AWK393227 AMO393219:AMO393227 ACS393219:ACS393227 SW393219:SW393227 JA393219:JA393227 E393219:E393227 WVM327683:WVM327691 WLQ327683:WLQ327691 WBU327683:WBU327691 VRY327683:VRY327691 VIC327683:VIC327691 UYG327683:UYG327691 UOK327683:UOK327691 UEO327683:UEO327691 TUS327683:TUS327691 TKW327683:TKW327691 TBA327683:TBA327691 SRE327683:SRE327691 SHI327683:SHI327691 RXM327683:RXM327691 RNQ327683:RNQ327691 RDU327683:RDU327691 QTY327683:QTY327691 QKC327683:QKC327691 QAG327683:QAG327691 PQK327683:PQK327691 PGO327683:PGO327691 OWS327683:OWS327691 OMW327683:OMW327691 ODA327683:ODA327691 NTE327683:NTE327691 NJI327683:NJI327691 MZM327683:MZM327691 MPQ327683:MPQ327691 MFU327683:MFU327691 LVY327683:LVY327691 LMC327683:LMC327691 LCG327683:LCG327691 KSK327683:KSK327691 KIO327683:KIO327691 JYS327683:JYS327691 JOW327683:JOW327691 JFA327683:JFA327691 IVE327683:IVE327691 ILI327683:ILI327691 IBM327683:IBM327691 HRQ327683:HRQ327691 HHU327683:HHU327691 GXY327683:GXY327691 GOC327683:GOC327691 GEG327683:GEG327691 FUK327683:FUK327691 FKO327683:FKO327691 FAS327683:FAS327691 EQW327683:EQW327691 EHA327683:EHA327691 DXE327683:DXE327691 DNI327683:DNI327691 DDM327683:DDM327691 CTQ327683:CTQ327691 CJU327683:CJU327691 BZY327683:BZY327691 BQC327683:BQC327691 BGG327683:BGG327691 AWK327683:AWK327691 AMO327683:AMO327691 ACS327683:ACS327691 SW327683:SW327691 JA327683:JA327691 E327683:E327691 WVM262147:WVM262155 WLQ262147:WLQ262155 WBU262147:WBU262155 VRY262147:VRY262155 VIC262147:VIC262155 UYG262147:UYG262155 UOK262147:UOK262155 UEO262147:UEO262155 TUS262147:TUS262155 TKW262147:TKW262155 TBA262147:TBA262155 SRE262147:SRE262155 SHI262147:SHI262155 RXM262147:RXM262155 RNQ262147:RNQ262155 RDU262147:RDU262155 QTY262147:QTY262155 QKC262147:QKC262155 QAG262147:QAG262155 PQK262147:PQK262155 PGO262147:PGO262155 OWS262147:OWS262155 OMW262147:OMW262155 ODA262147:ODA262155 NTE262147:NTE262155 NJI262147:NJI262155 MZM262147:MZM262155 MPQ262147:MPQ262155 MFU262147:MFU262155 LVY262147:LVY262155 LMC262147:LMC262155 LCG262147:LCG262155 KSK262147:KSK262155 KIO262147:KIO262155 JYS262147:JYS262155 JOW262147:JOW262155 JFA262147:JFA262155 IVE262147:IVE262155 ILI262147:ILI262155 IBM262147:IBM262155 HRQ262147:HRQ262155 HHU262147:HHU262155 GXY262147:GXY262155 GOC262147:GOC262155 GEG262147:GEG262155 FUK262147:FUK262155 FKO262147:FKO262155 FAS262147:FAS262155 EQW262147:EQW262155 EHA262147:EHA262155 DXE262147:DXE262155 DNI262147:DNI262155 DDM262147:DDM262155 CTQ262147:CTQ262155 CJU262147:CJU262155 BZY262147:BZY262155 BQC262147:BQC262155 BGG262147:BGG262155 AWK262147:AWK262155 AMO262147:AMO262155 ACS262147:ACS262155 SW262147:SW262155 JA262147:JA262155 E262147:E262155 WVM196611:WVM196619 WLQ196611:WLQ196619 WBU196611:WBU196619 VRY196611:VRY196619 VIC196611:VIC196619 UYG196611:UYG196619 UOK196611:UOK196619 UEO196611:UEO196619 TUS196611:TUS196619 TKW196611:TKW196619 TBA196611:TBA196619 SRE196611:SRE196619 SHI196611:SHI196619 RXM196611:RXM196619 RNQ196611:RNQ196619 RDU196611:RDU196619 QTY196611:QTY196619 QKC196611:QKC196619 QAG196611:QAG196619 PQK196611:PQK196619 PGO196611:PGO196619 OWS196611:OWS196619 OMW196611:OMW196619 ODA196611:ODA196619 NTE196611:NTE196619 NJI196611:NJI196619 MZM196611:MZM196619 MPQ196611:MPQ196619 MFU196611:MFU196619 LVY196611:LVY196619 LMC196611:LMC196619 LCG196611:LCG196619 KSK196611:KSK196619 KIO196611:KIO196619 JYS196611:JYS196619 JOW196611:JOW196619 JFA196611:JFA196619 IVE196611:IVE196619 ILI196611:ILI196619 IBM196611:IBM196619 HRQ196611:HRQ196619 HHU196611:HHU196619 GXY196611:GXY196619 GOC196611:GOC196619 GEG196611:GEG196619 FUK196611:FUK196619 FKO196611:FKO196619 FAS196611:FAS196619 EQW196611:EQW196619 EHA196611:EHA196619 DXE196611:DXE196619 DNI196611:DNI196619 DDM196611:DDM196619 CTQ196611:CTQ196619 CJU196611:CJU196619 BZY196611:BZY196619 BQC196611:BQC196619 BGG196611:BGG196619 AWK196611:AWK196619 AMO196611:AMO196619 ACS196611:ACS196619 SW196611:SW196619 JA196611:JA196619 E196611:E196619 WVM131075:WVM131083 WLQ131075:WLQ131083 WBU131075:WBU131083 VRY131075:VRY131083 VIC131075:VIC131083 UYG131075:UYG131083 UOK131075:UOK131083 UEO131075:UEO131083 TUS131075:TUS131083 TKW131075:TKW131083 TBA131075:TBA131083 SRE131075:SRE131083 SHI131075:SHI131083 RXM131075:RXM131083 RNQ131075:RNQ131083 RDU131075:RDU131083 QTY131075:QTY131083 QKC131075:QKC131083 QAG131075:QAG131083 PQK131075:PQK131083 PGO131075:PGO131083 OWS131075:OWS131083 OMW131075:OMW131083 ODA131075:ODA131083 NTE131075:NTE131083 NJI131075:NJI131083 MZM131075:MZM131083 MPQ131075:MPQ131083 MFU131075:MFU131083 LVY131075:LVY131083 LMC131075:LMC131083 LCG131075:LCG131083 KSK131075:KSK131083 KIO131075:KIO131083 JYS131075:JYS131083 JOW131075:JOW131083 JFA131075:JFA131083 IVE131075:IVE131083 ILI131075:ILI131083 IBM131075:IBM131083 HRQ131075:HRQ131083 HHU131075:HHU131083 GXY131075:GXY131083 GOC131075:GOC131083 GEG131075:GEG131083 FUK131075:FUK131083 FKO131075:FKO131083 FAS131075:FAS131083 EQW131075:EQW131083 EHA131075:EHA131083 DXE131075:DXE131083 DNI131075:DNI131083 DDM131075:DDM131083 CTQ131075:CTQ131083 CJU131075:CJU131083 BZY131075:BZY131083 BQC131075:BQC131083 BGG131075:BGG131083 AWK131075:AWK131083 AMO131075:AMO131083 ACS131075:ACS131083 SW131075:SW131083 JA131075:JA131083 E131075:E131083 WVM65539:WVM65547 WLQ65539:WLQ65547 WBU65539:WBU65547 VRY65539:VRY65547 VIC65539:VIC65547 UYG65539:UYG65547 UOK65539:UOK65547 UEO65539:UEO65547 TUS65539:TUS65547 TKW65539:TKW65547 TBA65539:TBA65547 SRE65539:SRE65547 SHI65539:SHI65547 RXM65539:RXM65547 RNQ65539:RNQ65547 RDU65539:RDU65547 QTY65539:QTY65547 QKC65539:QKC65547 QAG65539:QAG65547 PQK65539:PQK65547 PGO65539:PGO65547 OWS65539:OWS65547 OMW65539:OMW65547 ODA65539:ODA65547 NTE65539:NTE65547 NJI65539:NJI65547 MZM65539:MZM65547 MPQ65539:MPQ65547 MFU65539:MFU65547 LVY65539:LVY65547 LMC65539:LMC65547 LCG65539:LCG65547 KSK65539:KSK65547 KIO65539:KIO65547 JYS65539:JYS65547 JOW65539:JOW65547 JFA65539:JFA65547 IVE65539:IVE65547 ILI65539:ILI65547 IBM65539:IBM65547 HRQ65539:HRQ65547 HHU65539:HHU65547 GXY65539:GXY65547 GOC65539:GOC65547 GEG65539:GEG65547 FUK65539:FUK65547 FKO65539:FKO65547 FAS65539:FAS65547 EQW65539:EQW65547 EHA65539:EHA65547 DXE65539:DXE65547 DNI65539:DNI65547 DDM65539:DDM65547 CTQ65539:CTQ65547 CJU65539:CJU65547 BZY65539:BZY65547 BQC65539:BQC65547 BGG65539:BGG65547 AWK65539:AWK65547 AMO65539:AMO65547 ACS65539:ACS65547 SW65539:SW65547 JA65539:JA65547 E65539:E65547 WVM7:WVM9 WLQ7:WLQ9 WBU7:WBU9 VRY7:VRY9 VIC7:VIC9 UYG7:UYG9 UOK7:UOK9 UEO7:UEO9 TUS7:TUS9 TKW7:TKW9 TBA7:TBA9 SRE7:SRE9 SHI7:SHI9 RXM7:RXM9 RNQ7:RNQ9 RDU7:RDU9 QTY7:QTY9 QKC7:QKC9 QAG7:QAG9 PQK7:PQK9 PGO7:PGO9 OWS7:OWS9 OMW7:OMW9 ODA7:ODA9 NTE7:NTE9 NJI7:NJI9 MZM7:MZM9 MPQ7:MPQ9 MFU7:MFU9 LVY7:LVY9 LMC7:LMC9 LCG7:LCG9 KSK7:KSK9 KIO7:KIO9 JYS7:JYS9 JOW7:JOW9 JFA7:JFA9 IVE7:IVE9 ILI7:ILI9 IBM7:IBM9 HRQ7:HRQ9 HHU7:HHU9 GXY7:GXY9 GOC7:GOC9 GEG7:GEG9 FUK7:FUK9 FKO7:FKO9 FAS7:FAS9 EQW7:EQW9 EHA7:EHA9 DXE7:DXE9 DNI7:DNI9 DDM7:DDM9 CTQ7:CTQ9 CJU7:CJU9 BZY7:BZY9 BQC7:BQC9 BGG7:BGG9 AWK7:AWK9 AMO7:AMO9 ACS7:ACS9 SW7:SW9" xr:uid="{2903454B-F53A-48B1-8806-03ABFF38D60F}">
      <formula1>#REF!</formula1>
    </dataValidation>
    <dataValidation type="list" allowBlank="1" showInputMessage="1" showErrorMessage="1" sqref="E6:E9" xr:uid="{7D765834-464F-4970-B2B6-50696F182E8C}">
      <formula1>$U$3:$W$3</formula1>
    </dataValidation>
  </dataValidations>
  <pageMargins left="0.10885416666666667" right="0.31496062992125984" top="0.15748031496062992" bottom="0.27559055118110237" header="0.15748031496062992" footer="0.19685039370078741"/>
  <pageSetup paperSize="9" scale="55" orientation="landscape" r:id="rId1"/>
  <headerFooter alignWithMargins="0">
    <oddFooter>&amp;R&amp;F</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D0A65-DA2C-4ED1-8E54-FFB1C4C3DA19}">
  <dimension ref="A1:C43"/>
  <sheetViews>
    <sheetView tabSelected="1" workbookViewId="0">
      <selection activeCell="C12" sqref="C12"/>
    </sheetView>
  </sheetViews>
  <sheetFormatPr baseColWidth="10" defaultRowHeight="14.4" x14ac:dyDescent="0.3"/>
  <cols>
    <col min="1" max="1" width="57.44140625" style="61" bestFit="1" customWidth="1"/>
    <col min="2" max="2" width="50.33203125" style="60" customWidth="1"/>
    <col min="3" max="3" width="15" style="59" bestFit="1" customWidth="1"/>
    <col min="4" max="16384" width="11.5546875" style="59"/>
  </cols>
  <sheetData>
    <row r="1" spans="1:3" ht="37.200000000000003" customHeight="1" x14ac:dyDescent="0.3">
      <c r="A1" s="62" t="s">
        <v>36</v>
      </c>
      <c r="B1" s="62" t="s">
        <v>37</v>
      </c>
      <c r="C1" s="63" t="s">
        <v>106</v>
      </c>
    </row>
    <row r="2" spans="1:3" ht="15.6" x14ac:dyDescent="0.3">
      <c r="A2" s="64" t="s">
        <v>38</v>
      </c>
      <c r="B2" s="65"/>
      <c r="C2" s="65"/>
    </row>
    <row r="3" spans="1:3" x14ac:dyDescent="0.3">
      <c r="A3" s="66" t="s">
        <v>39</v>
      </c>
      <c r="B3" s="67" t="s">
        <v>40</v>
      </c>
      <c r="C3" s="68"/>
    </row>
    <row r="4" spans="1:3" x14ac:dyDescent="0.3">
      <c r="A4" s="66" t="s">
        <v>41</v>
      </c>
      <c r="B4" s="67" t="s">
        <v>42</v>
      </c>
      <c r="C4" s="68"/>
    </row>
    <row r="5" spans="1:3" ht="28.8" x14ac:dyDescent="0.3">
      <c r="A5" s="66" t="s">
        <v>43</v>
      </c>
      <c r="B5" s="67" t="s">
        <v>44</v>
      </c>
      <c r="C5" s="68"/>
    </row>
    <row r="6" spans="1:3" x14ac:dyDescent="0.3">
      <c r="A6" s="66" t="s">
        <v>45</v>
      </c>
      <c r="B6" s="67" t="s">
        <v>46</v>
      </c>
      <c r="C6" s="68"/>
    </row>
    <row r="7" spans="1:3" x14ac:dyDescent="0.3">
      <c r="A7" s="66" t="s">
        <v>47</v>
      </c>
      <c r="B7" s="67" t="s">
        <v>48</v>
      </c>
      <c r="C7" s="68"/>
    </row>
    <row r="8" spans="1:3" x14ac:dyDescent="0.3">
      <c r="A8" s="66" t="s">
        <v>49</v>
      </c>
      <c r="B8" s="67"/>
      <c r="C8" s="68"/>
    </row>
    <row r="9" spans="1:3" ht="28.8" x14ac:dyDescent="0.3">
      <c r="A9" s="66" t="s">
        <v>50</v>
      </c>
      <c r="B9" s="67" t="s">
        <v>51</v>
      </c>
      <c r="C9" s="68"/>
    </row>
    <row r="10" spans="1:3" x14ac:dyDescent="0.3">
      <c r="A10" s="66" t="s">
        <v>52</v>
      </c>
      <c r="B10" s="67" t="s">
        <v>53</v>
      </c>
      <c r="C10" s="68"/>
    </row>
    <row r="11" spans="1:3" x14ac:dyDescent="0.3">
      <c r="A11" s="66" t="s">
        <v>54</v>
      </c>
      <c r="B11" s="67"/>
      <c r="C11" s="68"/>
    </row>
    <row r="12" spans="1:3" ht="15.6" x14ac:dyDescent="0.3">
      <c r="A12" s="64" t="s">
        <v>55</v>
      </c>
      <c r="B12" s="65"/>
      <c r="C12" s="65"/>
    </row>
    <row r="13" spans="1:3" x14ac:dyDescent="0.3">
      <c r="A13" s="66" t="s">
        <v>56</v>
      </c>
      <c r="B13" s="67"/>
      <c r="C13" s="68"/>
    </row>
    <row r="14" spans="1:3" x14ac:dyDescent="0.3">
      <c r="A14" s="66" t="s">
        <v>57</v>
      </c>
      <c r="B14" s="67" t="s">
        <v>58</v>
      </c>
      <c r="C14" s="68"/>
    </row>
    <row r="15" spans="1:3" x14ac:dyDescent="0.3">
      <c r="A15" s="66" t="s">
        <v>59</v>
      </c>
      <c r="B15" s="67"/>
      <c r="C15" s="68"/>
    </row>
    <row r="16" spans="1:3" x14ac:dyDescent="0.3">
      <c r="A16" s="66" t="s">
        <v>60</v>
      </c>
      <c r="B16" s="67"/>
      <c r="C16" s="68"/>
    </row>
    <row r="17" spans="1:3" x14ac:dyDescent="0.3">
      <c r="A17" s="66" t="s">
        <v>61</v>
      </c>
      <c r="B17" s="67"/>
      <c r="C17" s="68"/>
    </row>
    <row r="18" spans="1:3" x14ac:dyDescent="0.3">
      <c r="A18" s="66" t="s">
        <v>62</v>
      </c>
      <c r="B18" s="67"/>
      <c r="C18" s="68"/>
    </row>
    <row r="19" spans="1:3" x14ac:dyDescent="0.3">
      <c r="A19" s="66" t="s">
        <v>63</v>
      </c>
      <c r="B19" s="67" t="s">
        <v>64</v>
      </c>
      <c r="C19" s="68"/>
    </row>
    <row r="20" spans="1:3" x14ac:dyDescent="0.3">
      <c r="A20" s="66" t="s">
        <v>65</v>
      </c>
      <c r="B20" s="69" t="s">
        <v>66</v>
      </c>
      <c r="C20" s="68"/>
    </row>
    <row r="21" spans="1:3" x14ac:dyDescent="0.3">
      <c r="A21" s="66" t="s">
        <v>67</v>
      </c>
      <c r="B21" s="67" t="s">
        <v>68</v>
      </c>
      <c r="C21" s="68"/>
    </row>
    <row r="22" spans="1:3" x14ac:dyDescent="0.3">
      <c r="A22" s="66" t="s">
        <v>69</v>
      </c>
      <c r="B22" s="67"/>
      <c r="C22" s="68"/>
    </row>
    <row r="23" spans="1:3" x14ac:dyDescent="0.3">
      <c r="A23" s="66" t="s">
        <v>70</v>
      </c>
      <c r="B23" s="67" t="s">
        <v>71</v>
      </c>
      <c r="C23" s="68"/>
    </row>
    <row r="24" spans="1:3" x14ac:dyDescent="0.3">
      <c r="A24" s="66" t="s">
        <v>72</v>
      </c>
      <c r="B24" s="67"/>
      <c r="C24" s="68"/>
    </row>
    <row r="25" spans="1:3" x14ac:dyDescent="0.3">
      <c r="A25" s="66" t="s">
        <v>73</v>
      </c>
      <c r="B25" s="67"/>
      <c r="C25" s="68"/>
    </row>
    <row r="26" spans="1:3" x14ac:dyDescent="0.3">
      <c r="A26" s="66" t="s">
        <v>74</v>
      </c>
      <c r="B26" s="67" t="s">
        <v>75</v>
      </c>
      <c r="C26" s="68"/>
    </row>
    <row r="27" spans="1:3" ht="28.8" x14ac:dyDescent="0.3">
      <c r="A27" s="66" t="s">
        <v>76</v>
      </c>
      <c r="B27" s="67" t="s">
        <v>77</v>
      </c>
      <c r="C27" s="68"/>
    </row>
    <row r="28" spans="1:3" x14ac:dyDescent="0.3">
      <c r="A28" s="66" t="s">
        <v>78</v>
      </c>
      <c r="B28" s="67" t="s">
        <v>79</v>
      </c>
      <c r="C28" s="68"/>
    </row>
    <row r="29" spans="1:3" x14ac:dyDescent="0.3">
      <c r="A29" s="66" t="s">
        <v>80</v>
      </c>
      <c r="B29" s="67" t="s">
        <v>81</v>
      </c>
      <c r="C29" s="68"/>
    </row>
    <row r="30" spans="1:3" x14ac:dyDescent="0.3">
      <c r="A30" s="66" t="s">
        <v>82</v>
      </c>
      <c r="B30" s="67" t="s">
        <v>83</v>
      </c>
      <c r="C30" s="68"/>
    </row>
    <row r="31" spans="1:3" x14ac:dyDescent="0.3">
      <c r="A31" s="66" t="s">
        <v>84</v>
      </c>
      <c r="B31" s="67" t="s">
        <v>81</v>
      </c>
      <c r="C31" s="68"/>
    </row>
    <row r="32" spans="1:3" ht="43.2" x14ac:dyDescent="0.3">
      <c r="A32" s="66" t="s">
        <v>85</v>
      </c>
      <c r="B32" s="67" t="s">
        <v>86</v>
      </c>
      <c r="C32" s="68"/>
    </row>
    <row r="33" spans="1:3" x14ac:dyDescent="0.3">
      <c r="A33" s="66" t="s">
        <v>87</v>
      </c>
      <c r="B33" s="67" t="s">
        <v>88</v>
      </c>
      <c r="C33" s="68"/>
    </row>
    <row r="34" spans="1:3" ht="144" x14ac:dyDescent="0.3">
      <c r="A34" s="66" t="s">
        <v>89</v>
      </c>
      <c r="B34" s="67" t="s">
        <v>90</v>
      </c>
      <c r="C34" s="68"/>
    </row>
    <row r="35" spans="1:3" ht="57.6" x14ac:dyDescent="0.3">
      <c r="A35" s="66" t="s">
        <v>91</v>
      </c>
      <c r="B35" s="67" t="s">
        <v>92</v>
      </c>
      <c r="C35" s="68"/>
    </row>
    <row r="36" spans="1:3" x14ac:dyDescent="0.3">
      <c r="A36" s="66" t="s">
        <v>93</v>
      </c>
      <c r="B36" s="67" t="s">
        <v>94</v>
      </c>
      <c r="C36" s="68"/>
    </row>
    <row r="37" spans="1:3" x14ac:dyDescent="0.3">
      <c r="A37" s="66" t="s">
        <v>95</v>
      </c>
      <c r="B37" s="67" t="s">
        <v>96</v>
      </c>
      <c r="C37" s="68"/>
    </row>
    <row r="38" spans="1:3" x14ac:dyDescent="0.3">
      <c r="A38" s="66" t="s">
        <v>97</v>
      </c>
      <c r="B38" s="70">
        <v>5</v>
      </c>
      <c r="C38" s="68"/>
    </row>
    <row r="39" spans="1:3" x14ac:dyDescent="0.3">
      <c r="A39" s="66" t="s">
        <v>98</v>
      </c>
      <c r="B39" s="71" t="s">
        <v>99</v>
      </c>
      <c r="C39" s="68"/>
    </row>
    <row r="40" spans="1:3" ht="57.6" x14ac:dyDescent="0.3">
      <c r="A40" s="66" t="s">
        <v>100</v>
      </c>
      <c r="B40" s="67" t="s">
        <v>101</v>
      </c>
      <c r="C40" s="68"/>
    </row>
    <row r="41" spans="1:3" x14ac:dyDescent="0.3">
      <c r="A41" s="66" t="s">
        <v>102</v>
      </c>
      <c r="B41" s="67" t="s">
        <v>103</v>
      </c>
      <c r="C41" s="68"/>
    </row>
    <row r="42" spans="1:3" x14ac:dyDescent="0.3">
      <c r="A42" s="66" t="s">
        <v>104</v>
      </c>
      <c r="B42" s="72"/>
      <c r="C42" s="68"/>
    </row>
    <row r="43" spans="1:3" x14ac:dyDescent="0.3">
      <c r="A43" s="66" t="s">
        <v>105</v>
      </c>
      <c r="B43" s="72"/>
      <c r="C43" s="68"/>
    </row>
  </sheetData>
  <dataValidations count="1">
    <dataValidation type="list" allowBlank="1" showInputMessage="1" showErrorMessage="1" sqref="C3:C11 C13:C43" xr:uid="{50C39D49-8CE5-4D08-A062-55450393EE0F}">
      <formula1>"erfüllt, teilweise erfüllt, nicht erfüllt"</formula1>
    </dataValidation>
  </dataValidations>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719edad-3b3e-418f-949d-5ec84d395e78" xsi:nil="true"/>
    <lcf76f155ced4ddcb4097134ff3c332f xmlns="120941a3-14a1-48bd-b3aa-c9f040ad1d02">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ADD459B0F62B7418348C682A2EBE494" ma:contentTypeVersion="16" ma:contentTypeDescription="Create a new document." ma:contentTypeScope="" ma:versionID="bfbad6e4eb7d4551cc3f42af227f4f85">
  <xsd:schema xmlns:xsd="http://www.w3.org/2001/XMLSchema" xmlns:xs="http://www.w3.org/2001/XMLSchema" xmlns:p="http://schemas.microsoft.com/office/2006/metadata/properties" xmlns:ns2="1719edad-3b3e-418f-949d-5ec84d395e78" xmlns:ns3="120941a3-14a1-48bd-b3aa-c9f040ad1d02" targetNamespace="http://schemas.microsoft.com/office/2006/metadata/properties" ma:root="true" ma:fieldsID="2d58b3c5d7228e86f6b74179e80657e4" ns2:_="" ns3:_="">
    <xsd:import namespace="1719edad-3b3e-418f-949d-5ec84d395e78"/>
    <xsd:import namespace="120941a3-14a1-48bd-b3aa-c9f040ad1d0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GenerationTime" minOccurs="0"/>
                <xsd:element ref="ns3:MediaServiceEventHashCode" minOccurs="0"/>
                <xsd:element ref="ns3:MediaServiceOCR" minOccurs="0"/>
                <xsd:element ref="ns3:MediaServiceLocation" minOccurs="0"/>
                <xsd:element ref="ns3:MediaLengthInSecond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19edad-3b3e-418f-949d-5ec84d395e78"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2f873044-1fea-4a50-b84a-bd3fda748a23}" ma:internalName="TaxCatchAll" ma:showField="CatchAllData" ma:web="1719edad-3b3e-418f-949d-5ec84d395e7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20941a3-14a1-48bd-b3aa-c9f040ad1d0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f80f6d38-43b1-4def-ac06-3ce7426a3aa7"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7A3F495-55F1-44CA-9D4D-A161D9EE46FF}">
  <ds:schemaRefs>
    <ds:schemaRef ds:uri="http://purl.org/dc/dcmitype/"/>
    <ds:schemaRef ds:uri="http://schemas.microsoft.com/office/infopath/2007/PartnerControls"/>
    <ds:schemaRef ds:uri="http://schemas.microsoft.com/office/2006/documentManagement/types"/>
    <ds:schemaRef ds:uri="http://purl.org/dc/terms/"/>
    <ds:schemaRef ds:uri="http://schemas.microsoft.com/office/2006/metadata/properties"/>
    <ds:schemaRef ds:uri="http://schemas.openxmlformats.org/package/2006/metadata/core-properties"/>
    <ds:schemaRef ds:uri="1719edad-3b3e-418f-949d-5ec84d395e78"/>
    <ds:schemaRef ds:uri="120941a3-14a1-48bd-b3aa-c9f040ad1d02"/>
    <ds:schemaRef ds:uri="http://purl.org/dc/elements/1.1/"/>
    <ds:schemaRef ds:uri="http://www.w3.org/XML/1998/namespace"/>
  </ds:schemaRefs>
</ds:datastoreItem>
</file>

<file path=customXml/itemProps2.xml><?xml version="1.0" encoding="utf-8"?>
<ds:datastoreItem xmlns:ds="http://schemas.openxmlformats.org/officeDocument/2006/customXml" ds:itemID="{D3C8C2F2-AB4A-4F27-8BAF-6CD56A50B758}">
  <ds:schemaRefs>
    <ds:schemaRef ds:uri="http://schemas.microsoft.com/sharepoint/v3/contenttype/forms"/>
  </ds:schemaRefs>
</ds:datastoreItem>
</file>

<file path=customXml/itemProps3.xml><?xml version="1.0" encoding="utf-8"?>
<ds:datastoreItem xmlns:ds="http://schemas.openxmlformats.org/officeDocument/2006/customXml" ds:itemID="{1E3F73B4-2D61-48C0-9DA7-1220BB6479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719edad-3b3e-418f-949d-5ec84d395e78"/>
    <ds:schemaRef ds:uri="120941a3-14a1-48bd-b3aa-c9f040ad1d0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Bewertungsmatrix Los1</vt:lpstr>
      <vt:lpstr>MUSS-Kriterien</vt:lpstr>
      <vt:lpstr>'Bewertungsmatrix Los1'!Druckbereich</vt:lpstr>
      <vt:lpstr>'Bewertungsmatrix Los1'!Drucktitel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Beate Betz</dc:creator>
  <cp:keywords/>
  <dc:description/>
  <cp:lastModifiedBy>David Sattar</cp:lastModifiedBy>
  <cp:revision/>
  <dcterms:created xsi:type="dcterms:W3CDTF">2021-12-09T07:51:31Z</dcterms:created>
  <dcterms:modified xsi:type="dcterms:W3CDTF">2025-12-04T10:16:22Z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0x010100BADD459B0F62B7418348C682A2EBE494</vt:lpwstr>
  </property>
  <property fmtid="{D5CDD505-2E9C-101B-9397-08002B2CF9AE}" pid="3" name="MediaServiceImageTags">
    <vt:lpwstr/>
  </property>
</Properties>
</file>